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10-_T11-\"/>
    </mc:Choice>
  </mc:AlternateContent>
  <xr:revisionPtr revIDLastSave="0" documentId="13_ncr:1_{D2D8B793-A5AB-4E21-8B11-C60312A49401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5 programa" sheetId="1" r:id="rId1"/>
  </sheets>
  <externalReferences>
    <externalReference r:id="rId2"/>
  </externalReferences>
  <definedNames>
    <definedName name="_xlnm.Print_Area" localSheetId="0">'5 programa'!$A$1:$X$214</definedName>
    <definedName name="_xlnm.Print_Titles" localSheetId="0">'5 programa'!$4:$7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137" i="1" l="1"/>
  <c r="Q210" i="1"/>
  <c r="R210" i="1"/>
  <c r="S210" i="1"/>
  <c r="T210" i="1"/>
  <c r="V210" i="1"/>
  <c r="U210" i="1" s="1"/>
  <c r="W210" i="1"/>
  <c r="X210" i="1"/>
  <c r="R202" i="1"/>
  <c r="Q202" i="1" s="1"/>
  <c r="S202" i="1"/>
  <c r="T202" i="1"/>
  <c r="V202" i="1"/>
  <c r="U202" i="1" s="1"/>
  <c r="W202" i="1"/>
  <c r="X202" i="1"/>
  <c r="P202" i="1"/>
  <c r="O202" i="1"/>
  <c r="N202" i="1"/>
  <c r="R199" i="1"/>
  <c r="S199" i="1"/>
  <c r="T199" i="1"/>
  <c r="V199" i="1"/>
  <c r="U199" i="1" s="1"/>
  <c r="W199" i="1"/>
  <c r="X199" i="1"/>
  <c r="P199" i="1"/>
  <c r="O199" i="1"/>
  <c r="N199" i="1"/>
  <c r="S161" i="1"/>
  <c r="W161" i="1"/>
  <c r="X161" i="1"/>
  <c r="P161" i="1"/>
  <c r="O161" i="1"/>
  <c r="X160" i="1"/>
  <c r="W160" i="1"/>
  <c r="P160" i="1"/>
  <c r="O160" i="1"/>
  <c r="X159" i="1"/>
  <c r="W159" i="1"/>
  <c r="V160" i="1"/>
  <c r="U160" i="1" s="1"/>
  <c r="U159" i="1"/>
  <c r="T159" i="1"/>
  <c r="Q159" i="1" s="1"/>
  <c r="S159" i="1"/>
  <c r="S160" i="1" s="1"/>
  <c r="R159" i="1"/>
  <c r="R160" i="1" s="1"/>
  <c r="P159" i="1"/>
  <c r="O159" i="1"/>
  <c r="N159" i="1"/>
  <c r="N160" i="1" s="1"/>
  <c r="M160" i="1" s="1"/>
  <c r="M159" i="1"/>
  <c r="U158" i="1"/>
  <c r="Q158" i="1"/>
  <c r="M158" i="1"/>
  <c r="S157" i="1"/>
  <c r="R157" i="1"/>
  <c r="X156" i="1"/>
  <c r="X157" i="1" s="1"/>
  <c r="W156" i="1"/>
  <c r="W157" i="1" s="1"/>
  <c r="V157" i="1"/>
  <c r="U157" i="1" s="1"/>
  <c r="U156" i="1"/>
  <c r="T156" i="1"/>
  <c r="T157" i="1" s="1"/>
  <c r="Q157" i="1" s="1"/>
  <c r="S156" i="1"/>
  <c r="R156" i="1"/>
  <c r="Q156" i="1" s="1"/>
  <c r="P156" i="1"/>
  <c r="P157" i="1" s="1"/>
  <c r="O156" i="1"/>
  <c r="O157" i="1" s="1"/>
  <c r="N156" i="1"/>
  <c r="N157" i="1" s="1"/>
  <c r="M157" i="1" s="1"/>
  <c r="M156" i="1"/>
  <c r="U155" i="1"/>
  <c r="Q155" i="1"/>
  <c r="M155" i="1"/>
  <c r="X153" i="1"/>
  <c r="X154" i="1" s="1"/>
  <c r="W153" i="1"/>
  <c r="W154" i="1" s="1"/>
  <c r="V154" i="1"/>
  <c r="U154" i="1" s="1"/>
  <c r="U153" i="1"/>
  <c r="T153" i="1"/>
  <c r="T154" i="1" s="1"/>
  <c r="S153" i="1"/>
  <c r="S154" i="1" s="1"/>
  <c r="R153" i="1"/>
  <c r="Q153" i="1" s="1"/>
  <c r="P153" i="1"/>
  <c r="P154" i="1" s="1"/>
  <c r="O153" i="1"/>
  <c r="O154" i="1" s="1"/>
  <c r="N153" i="1"/>
  <c r="N154" i="1" s="1"/>
  <c r="M153" i="1"/>
  <c r="U152" i="1"/>
  <c r="Q152" i="1"/>
  <c r="M152" i="1"/>
  <c r="S151" i="1"/>
  <c r="R151" i="1"/>
  <c r="X150" i="1"/>
  <c r="X151" i="1" s="1"/>
  <c r="W150" i="1"/>
  <c r="W151" i="1" s="1"/>
  <c r="V151" i="1"/>
  <c r="U151" i="1" s="1"/>
  <c r="U150" i="1"/>
  <c r="T150" i="1"/>
  <c r="T151" i="1" s="1"/>
  <c r="Q151" i="1" s="1"/>
  <c r="S150" i="1"/>
  <c r="R150" i="1"/>
  <c r="Q150" i="1" s="1"/>
  <c r="P150" i="1"/>
  <c r="P151" i="1" s="1"/>
  <c r="O150" i="1"/>
  <c r="O151" i="1" s="1"/>
  <c r="N150" i="1"/>
  <c r="N151" i="1" s="1"/>
  <c r="M151" i="1" s="1"/>
  <c r="M150" i="1"/>
  <c r="U149" i="1"/>
  <c r="Q149" i="1"/>
  <c r="M149" i="1"/>
  <c r="Q147" i="1"/>
  <c r="S147" i="1"/>
  <c r="T147" i="1"/>
  <c r="V147" i="1"/>
  <c r="W147" i="1"/>
  <c r="X147" i="1"/>
  <c r="U147" i="1" s="1"/>
  <c r="Q146" i="1"/>
  <c r="U146" i="1"/>
  <c r="M146" i="1"/>
  <c r="L160" i="1"/>
  <c r="K160" i="1"/>
  <c r="J160" i="1"/>
  <c r="I160" i="1"/>
  <c r="L157" i="1"/>
  <c r="K157" i="1"/>
  <c r="J157" i="1"/>
  <c r="I157" i="1" s="1"/>
  <c r="L154" i="1"/>
  <c r="K154" i="1"/>
  <c r="J154" i="1"/>
  <c r="I154" i="1" s="1"/>
  <c r="L151" i="1"/>
  <c r="K151" i="1"/>
  <c r="J151" i="1"/>
  <c r="I151" i="1"/>
  <c r="W148" i="1"/>
  <c r="V148" i="1"/>
  <c r="S148" i="1"/>
  <c r="R148" i="1"/>
  <c r="R161" i="1" s="1"/>
  <c r="L148" i="1"/>
  <c r="K148" i="1"/>
  <c r="J148" i="1"/>
  <c r="I148" i="1" s="1"/>
  <c r="P147" i="1"/>
  <c r="P148" i="1" s="1"/>
  <c r="O147" i="1"/>
  <c r="O148" i="1" s="1"/>
  <c r="T148" i="1"/>
  <c r="N22" i="1"/>
  <c r="N35" i="1"/>
  <c r="N25" i="1"/>
  <c r="M20" i="1"/>
  <c r="N18" i="1"/>
  <c r="N21" i="1" s="1"/>
  <c r="N13" i="1"/>
  <c r="N210" i="1" s="1"/>
  <c r="O57" i="1"/>
  <c r="N57" i="1"/>
  <c r="R138" i="1"/>
  <c r="S138" i="1"/>
  <c r="T138" i="1"/>
  <c r="N138" i="1"/>
  <c r="P138" i="1"/>
  <c r="O138" i="1"/>
  <c r="P137" i="1"/>
  <c r="N141" i="1"/>
  <c r="M141" i="1" s="1"/>
  <c r="X142" i="1"/>
  <c r="W142" i="1"/>
  <c r="V142" i="1"/>
  <c r="T142" i="1"/>
  <c r="S142" i="1"/>
  <c r="R142" i="1"/>
  <c r="U141" i="1"/>
  <c r="Q141" i="1"/>
  <c r="N140" i="1"/>
  <c r="N87" i="1"/>
  <c r="N104" i="1"/>
  <c r="O67" i="1"/>
  <c r="U97" i="1"/>
  <c r="Q97" i="1"/>
  <c r="Q98" i="1"/>
  <c r="U98" i="1"/>
  <c r="M98" i="1"/>
  <c r="M97" i="1"/>
  <c r="O77" i="1"/>
  <c r="N77" i="1"/>
  <c r="O76" i="1"/>
  <c r="N76" i="1"/>
  <c r="Q199" i="1" l="1"/>
  <c r="V161" i="1"/>
  <c r="U161" i="1" s="1"/>
  <c r="T160" i="1"/>
  <c r="Q160" i="1" s="1"/>
  <c r="M154" i="1"/>
  <c r="R154" i="1"/>
  <c r="Q154" i="1" s="1"/>
  <c r="X148" i="1"/>
  <c r="U148" i="1" s="1"/>
  <c r="Q148" i="1"/>
  <c r="M147" i="1"/>
  <c r="N148" i="1"/>
  <c r="W201" i="1"/>
  <c r="X201" i="1"/>
  <c r="S201" i="1"/>
  <c r="T201" i="1"/>
  <c r="R99" i="1"/>
  <c r="S99" i="1"/>
  <c r="T99" i="1"/>
  <c r="V99" i="1"/>
  <c r="W99" i="1"/>
  <c r="X99" i="1"/>
  <c r="O99" i="1"/>
  <c r="P99" i="1"/>
  <c r="N99" i="1"/>
  <c r="M148" i="1" l="1"/>
  <c r="N161" i="1"/>
  <c r="Q99" i="1"/>
  <c r="U99" i="1"/>
  <c r="M99" i="1"/>
  <c r="N80" i="1" l="1"/>
  <c r="N54" i="1"/>
  <c r="N56" i="1"/>
  <c r="M95" i="1"/>
  <c r="R96" i="1"/>
  <c r="S96" i="1"/>
  <c r="T96" i="1"/>
  <c r="V96" i="1"/>
  <c r="W96" i="1"/>
  <c r="X96" i="1"/>
  <c r="P96" i="1"/>
  <c r="O96" i="1"/>
  <c r="M93" i="1"/>
  <c r="N89" i="1"/>
  <c r="N90" i="1"/>
  <c r="N94" i="1"/>
  <c r="N67" i="1"/>
  <c r="U96" i="1" l="1"/>
  <c r="N96" i="1"/>
  <c r="M96" i="1" s="1"/>
  <c r="Q96" i="1"/>
  <c r="N26" i="1" l="1"/>
  <c r="N189" i="1"/>
  <c r="N43" i="1"/>
  <c r="X31" i="1"/>
  <c r="W31" i="1"/>
  <c r="V31" i="1"/>
  <c r="T31" i="1"/>
  <c r="S31" i="1"/>
  <c r="R31" i="1"/>
  <c r="Q30" i="1"/>
  <c r="U30" i="1"/>
  <c r="R211" i="1"/>
  <c r="S211" i="1"/>
  <c r="T211" i="1"/>
  <c r="V211" i="1"/>
  <c r="W211" i="1"/>
  <c r="X211" i="1"/>
  <c r="P211" i="1"/>
  <c r="O211" i="1"/>
  <c r="N211" i="1"/>
  <c r="M26" i="1" l="1"/>
  <c r="U211" i="1"/>
  <c r="Q211" i="1"/>
  <c r="M211" i="1"/>
  <c r="M30" i="1" l="1"/>
  <c r="P31" i="1"/>
  <c r="N31" i="1"/>
  <c r="N115" i="1"/>
  <c r="O176" i="1"/>
  <c r="N134" i="1"/>
  <c r="N127" i="1" l="1"/>
  <c r="O173" i="1"/>
  <c r="O175" i="1"/>
  <c r="M73" i="1"/>
  <c r="N70" i="1"/>
  <c r="M13" i="1"/>
  <c r="N65" i="1"/>
  <c r="M65" i="1" s="1"/>
  <c r="N59" i="1"/>
  <c r="N175" i="1"/>
  <c r="N209" i="1"/>
  <c r="M33" i="1"/>
  <c r="M25" i="1"/>
  <c r="N32" i="1" l="1"/>
  <c r="Q137" i="1"/>
  <c r="N102" i="1"/>
  <c r="M189" i="1"/>
  <c r="P132" i="1"/>
  <c r="N132" i="1"/>
  <c r="M132" i="1" s="1"/>
  <c r="M87" i="1"/>
  <c r="O174" i="1"/>
  <c r="M173" i="1"/>
  <c r="N171" i="1"/>
  <c r="M171" i="1" s="1"/>
  <c r="N12" i="1"/>
  <c r="N15" i="1" s="1"/>
  <c r="M104" i="1"/>
  <c r="O165" i="1"/>
  <c r="N165" i="1"/>
  <c r="M22" i="1" l="1"/>
  <c r="M32" i="1"/>
  <c r="N34" i="1"/>
  <c r="N174" i="1"/>
  <c r="U43" i="1"/>
  <c r="Q42" i="1"/>
  <c r="Q43" i="1"/>
  <c r="N41" i="1"/>
  <c r="M23" i="1"/>
  <c r="M18" i="1" l="1"/>
  <c r="N187" i="1"/>
  <c r="M187" i="1" s="1"/>
  <c r="O200" i="1" l="1"/>
  <c r="O166" i="1" l="1"/>
  <c r="O209" i="1"/>
  <c r="P209" i="1"/>
  <c r="Q209" i="1"/>
  <c r="U209" i="1"/>
  <c r="R36" i="1" l="1"/>
  <c r="S36" i="1"/>
  <c r="T36" i="1"/>
  <c r="V36" i="1"/>
  <c r="W36" i="1"/>
  <c r="X36" i="1"/>
  <c r="O36" i="1"/>
  <c r="O210" i="1" s="1"/>
  <c r="P36" i="1"/>
  <c r="P210" i="1" s="1"/>
  <c r="U35" i="1"/>
  <c r="Q35" i="1" s="1"/>
  <c r="U36" i="1" l="1"/>
  <c r="Q36" i="1"/>
  <c r="N36" i="1"/>
  <c r="M35" i="1"/>
  <c r="M36" i="1" l="1"/>
  <c r="M209" i="1"/>
  <c r="O167" i="1"/>
  <c r="P167" i="1"/>
  <c r="N166" i="1"/>
  <c r="M166" i="1" s="1"/>
  <c r="Q166" i="1"/>
  <c r="U166" i="1"/>
  <c r="N128" i="1"/>
  <c r="N167" i="1" l="1"/>
  <c r="O85" i="1" l="1"/>
  <c r="N85" i="1"/>
  <c r="M85" i="1" s="1"/>
  <c r="O81" i="1"/>
  <c r="N81" i="1"/>
  <c r="M81" i="1" s="1"/>
  <c r="M82" i="1"/>
  <c r="I80" i="1"/>
  <c r="K59" i="1"/>
  <c r="J59" i="1"/>
  <c r="I59" i="1" s="1"/>
  <c r="I63" i="1"/>
  <c r="I60" i="1"/>
  <c r="O62" i="1"/>
  <c r="N62" i="1"/>
  <c r="M63" i="1"/>
  <c r="M60" i="1"/>
  <c r="M59" i="1"/>
  <c r="O56" i="1"/>
  <c r="M56" i="1"/>
  <c r="M57" i="1"/>
  <c r="M55" i="1"/>
  <c r="M54" i="1"/>
  <c r="J54" i="1"/>
  <c r="M77" i="1"/>
  <c r="P79" i="1"/>
  <c r="P136" i="1"/>
  <c r="N135" i="1"/>
  <c r="O128" i="1"/>
  <c r="M128" i="1"/>
  <c r="O124" i="1"/>
  <c r="N124" i="1"/>
  <c r="O123" i="1"/>
  <c r="N123" i="1"/>
  <c r="M123" i="1" s="1"/>
  <c r="N121" i="1"/>
  <c r="M121" i="1" s="1"/>
  <c r="N120" i="1"/>
  <c r="M120" i="1" s="1"/>
  <c r="N119" i="1"/>
  <c r="P201" i="1"/>
  <c r="P125" i="1"/>
  <c r="M124" i="1"/>
  <c r="N122" i="1"/>
  <c r="M122" i="1" s="1"/>
  <c r="O122" i="1"/>
  <c r="P44" i="1"/>
  <c r="M43" i="1"/>
  <c r="N42" i="1"/>
  <c r="M42" i="1" s="1"/>
  <c r="N108" i="1"/>
  <c r="O201" i="1" l="1"/>
  <c r="M62" i="1"/>
  <c r="M12" i="1"/>
  <c r="M67" i="1"/>
  <c r="N125" i="1"/>
  <c r="O125" i="1"/>
  <c r="M119" i="1"/>
  <c r="N44" i="1"/>
  <c r="P110" i="1" l="1"/>
  <c r="N109" i="1"/>
  <c r="N201" i="1" s="1"/>
  <c r="N107" i="1"/>
  <c r="N200" i="1" s="1"/>
  <c r="I175" i="1"/>
  <c r="M175" i="1"/>
  <c r="M109" i="1" l="1"/>
  <c r="N110" i="1"/>
  <c r="X208" i="1"/>
  <c r="W208" i="1"/>
  <c r="AJ208" i="1" s="1"/>
  <c r="V208" i="1"/>
  <c r="T208" i="1"/>
  <c r="S208" i="1"/>
  <c r="R208" i="1"/>
  <c r="P208" i="1"/>
  <c r="O208" i="1"/>
  <c r="N208" i="1"/>
  <c r="L208" i="1"/>
  <c r="K208" i="1"/>
  <c r="J208" i="1"/>
  <c r="X207" i="1"/>
  <c r="W207" i="1"/>
  <c r="AJ207" i="1" s="1"/>
  <c r="V207" i="1"/>
  <c r="T207" i="1"/>
  <c r="S207" i="1"/>
  <c r="R207" i="1"/>
  <c r="P207" i="1"/>
  <c r="O207" i="1"/>
  <c r="N207" i="1"/>
  <c r="L207" i="1"/>
  <c r="K207" i="1"/>
  <c r="J207" i="1"/>
  <c r="X206" i="1"/>
  <c r="W206" i="1"/>
  <c r="AJ206" i="1" s="1"/>
  <c r="V206" i="1"/>
  <c r="T206" i="1"/>
  <c r="S206" i="1"/>
  <c r="R206" i="1"/>
  <c r="P206" i="1"/>
  <c r="O206" i="1"/>
  <c r="N206" i="1"/>
  <c r="L206" i="1"/>
  <c r="I206" i="1" s="1"/>
  <c r="K206" i="1"/>
  <c r="X205" i="1"/>
  <c r="W205" i="1"/>
  <c r="AJ205" i="1" s="1"/>
  <c r="V205" i="1"/>
  <c r="T205" i="1"/>
  <c r="S205" i="1"/>
  <c r="R205" i="1"/>
  <c r="P205" i="1"/>
  <c r="O205" i="1"/>
  <c r="N205" i="1"/>
  <c r="L205" i="1"/>
  <c r="K205" i="1"/>
  <c r="J205" i="1"/>
  <c r="X204" i="1"/>
  <c r="W204" i="1"/>
  <c r="AJ204" i="1" s="1"/>
  <c r="V204" i="1"/>
  <c r="T204" i="1"/>
  <c r="S204" i="1"/>
  <c r="R204" i="1"/>
  <c r="P204" i="1"/>
  <c r="O204" i="1"/>
  <c r="N204" i="1"/>
  <c r="L204" i="1"/>
  <c r="J204" i="1"/>
  <c r="X203" i="1"/>
  <c r="W203" i="1"/>
  <c r="AJ203" i="1" s="1"/>
  <c r="V203" i="1"/>
  <c r="T203" i="1"/>
  <c r="S203" i="1"/>
  <c r="R203" i="1"/>
  <c r="P203" i="1"/>
  <c r="O203" i="1"/>
  <c r="N203" i="1"/>
  <c r="L203" i="1"/>
  <c r="K203" i="1"/>
  <c r="J203" i="1"/>
  <c r="AJ202" i="1"/>
  <c r="L202" i="1"/>
  <c r="K202" i="1"/>
  <c r="J202" i="1"/>
  <c r="AJ201" i="1"/>
  <c r="L201" i="1"/>
  <c r="X200" i="1"/>
  <c r="W200" i="1"/>
  <c r="AJ200" i="1" s="1"/>
  <c r="V200" i="1"/>
  <c r="T200" i="1"/>
  <c r="S200" i="1"/>
  <c r="R200" i="1"/>
  <c r="P200" i="1"/>
  <c r="L200" i="1"/>
  <c r="K200" i="1"/>
  <c r="J200" i="1"/>
  <c r="L199" i="1"/>
  <c r="K199" i="1"/>
  <c r="X195" i="1"/>
  <c r="W195" i="1"/>
  <c r="V195" i="1"/>
  <c r="T195" i="1"/>
  <c r="S195" i="1"/>
  <c r="R195" i="1"/>
  <c r="P195" i="1"/>
  <c r="O195" i="1"/>
  <c r="N195" i="1"/>
  <c r="L195" i="1"/>
  <c r="K195" i="1"/>
  <c r="J195" i="1"/>
  <c r="X193" i="1"/>
  <c r="W193" i="1"/>
  <c r="V193" i="1"/>
  <c r="T193" i="1"/>
  <c r="S193" i="1"/>
  <c r="R193" i="1"/>
  <c r="P193" i="1"/>
  <c r="O193" i="1"/>
  <c r="N193" i="1"/>
  <c r="L193" i="1"/>
  <c r="K193" i="1"/>
  <c r="J193" i="1"/>
  <c r="M192" i="1"/>
  <c r="X190" i="1"/>
  <c r="W190" i="1"/>
  <c r="V190" i="1"/>
  <c r="T190" i="1"/>
  <c r="S190" i="1"/>
  <c r="R190" i="1"/>
  <c r="P190" i="1"/>
  <c r="O190" i="1"/>
  <c r="N190" i="1"/>
  <c r="L190" i="1"/>
  <c r="K190" i="1"/>
  <c r="J190" i="1"/>
  <c r="X188" i="1"/>
  <c r="W188" i="1"/>
  <c r="V188" i="1"/>
  <c r="T188" i="1"/>
  <c r="S188" i="1"/>
  <c r="R188" i="1"/>
  <c r="P188" i="1"/>
  <c r="N188" i="1"/>
  <c r="L188" i="1"/>
  <c r="K188" i="1"/>
  <c r="J187" i="1"/>
  <c r="I187" i="1" s="1"/>
  <c r="X186" i="1"/>
  <c r="W186" i="1"/>
  <c r="V186" i="1"/>
  <c r="T186" i="1"/>
  <c r="S186" i="1"/>
  <c r="R186" i="1"/>
  <c r="P186" i="1"/>
  <c r="O186" i="1"/>
  <c r="N186" i="1"/>
  <c r="L186" i="1"/>
  <c r="K186" i="1"/>
  <c r="J186" i="1"/>
  <c r="X179" i="1"/>
  <c r="W179" i="1"/>
  <c r="V179" i="1"/>
  <c r="T179" i="1"/>
  <c r="S179" i="1"/>
  <c r="R179" i="1"/>
  <c r="P179" i="1"/>
  <c r="O179" i="1"/>
  <c r="N179" i="1"/>
  <c r="L179" i="1"/>
  <c r="K179" i="1"/>
  <c r="J179" i="1"/>
  <c r="X174" i="1"/>
  <c r="W174" i="1"/>
  <c r="V174" i="1"/>
  <c r="T174" i="1"/>
  <c r="S174" i="1"/>
  <c r="R174" i="1"/>
  <c r="P174" i="1"/>
  <c r="L174" i="1"/>
  <c r="K174" i="1"/>
  <c r="J170" i="1"/>
  <c r="X167" i="1"/>
  <c r="X168" i="1" s="1"/>
  <c r="W167" i="1"/>
  <c r="W168" i="1" s="1"/>
  <c r="V167" i="1"/>
  <c r="T167" i="1"/>
  <c r="T168" i="1" s="1"/>
  <c r="S167" i="1"/>
  <c r="S168" i="1" s="1"/>
  <c r="R167" i="1"/>
  <c r="O168" i="1"/>
  <c r="L167" i="1"/>
  <c r="L168" i="1" s="1"/>
  <c r="K167" i="1"/>
  <c r="K168" i="1" s="1"/>
  <c r="J167" i="1"/>
  <c r="U165" i="1"/>
  <c r="Q165" i="1"/>
  <c r="M165" i="1"/>
  <c r="I165" i="1"/>
  <c r="X145" i="1"/>
  <c r="W145" i="1"/>
  <c r="V145" i="1"/>
  <c r="T145" i="1"/>
  <c r="S145" i="1"/>
  <c r="R145" i="1"/>
  <c r="P145" i="1"/>
  <c r="O145" i="1"/>
  <c r="N145" i="1"/>
  <c r="L145" i="1"/>
  <c r="K145" i="1"/>
  <c r="J145" i="1"/>
  <c r="U144" i="1"/>
  <c r="Q144" i="1"/>
  <c r="M144" i="1"/>
  <c r="I144" i="1"/>
  <c r="U143" i="1"/>
  <c r="Q143" i="1"/>
  <c r="M143" i="1"/>
  <c r="P142" i="1"/>
  <c r="O142" i="1"/>
  <c r="N142" i="1"/>
  <c r="L142" i="1"/>
  <c r="K142" i="1"/>
  <c r="J142" i="1"/>
  <c r="U140" i="1"/>
  <c r="Q140" i="1"/>
  <c r="X139" i="1"/>
  <c r="W139" i="1"/>
  <c r="V139" i="1"/>
  <c r="T139" i="1"/>
  <c r="T161" i="1" s="1"/>
  <c r="Q161" i="1" s="1"/>
  <c r="S139" i="1"/>
  <c r="R139" i="1"/>
  <c r="O139" i="1"/>
  <c r="N139" i="1"/>
  <c r="L139" i="1"/>
  <c r="K139" i="1"/>
  <c r="J139" i="1"/>
  <c r="I139" i="1" s="1"/>
  <c r="U138" i="1"/>
  <c r="Q138" i="1"/>
  <c r="M138" i="1"/>
  <c r="U137" i="1"/>
  <c r="X136" i="1"/>
  <c r="W136" i="1"/>
  <c r="V136" i="1"/>
  <c r="T136" i="1"/>
  <c r="S136" i="1"/>
  <c r="R136" i="1"/>
  <c r="O136" i="1"/>
  <c r="N136" i="1"/>
  <c r="L136" i="1"/>
  <c r="J136" i="1"/>
  <c r="M135" i="1"/>
  <c r="Q134" i="1"/>
  <c r="K134" i="1"/>
  <c r="K136" i="1" s="1"/>
  <c r="I134" i="1"/>
  <c r="I133" i="1"/>
  <c r="Q132" i="1"/>
  <c r="X129" i="1"/>
  <c r="W129" i="1"/>
  <c r="T129" i="1"/>
  <c r="S129" i="1"/>
  <c r="P129" i="1"/>
  <c r="O129" i="1"/>
  <c r="L129" i="1"/>
  <c r="K129" i="1"/>
  <c r="J129" i="1"/>
  <c r="V127" i="1"/>
  <c r="V201" i="1" s="1"/>
  <c r="U201" i="1" s="1"/>
  <c r="R127" i="1"/>
  <c r="R201" i="1" s="1"/>
  <c r="Q201" i="1" s="1"/>
  <c r="I126" i="1"/>
  <c r="W125" i="1"/>
  <c r="V125" i="1"/>
  <c r="U125" i="1" s="1"/>
  <c r="S125" i="1"/>
  <c r="R125" i="1"/>
  <c r="Q125" i="1" s="1"/>
  <c r="M125" i="1"/>
  <c r="L125" i="1"/>
  <c r="K125" i="1"/>
  <c r="J125" i="1"/>
  <c r="W118" i="1"/>
  <c r="V118" i="1"/>
  <c r="U118" i="1" s="1"/>
  <c r="S118" i="1"/>
  <c r="R118" i="1"/>
  <c r="Q118" i="1" s="1"/>
  <c r="O118" i="1"/>
  <c r="N118" i="1"/>
  <c r="M118" i="1" s="1"/>
  <c r="L118" i="1"/>
  <c r="K118" i="1"/>
  <c r="J118" i="1"/>
  <c r="W116" i="1"/>
  <c r="V116" i="1"/>
  <c r="U116" i="1" s="1"/>
  <c r="S116" i="1"/>
  <c r="R116" i="1"/>
  <c r="Q116" i="1" s="1"/>
  <c r="O116" i="1"/>
  <c r="N116" i="1"/>
  <c r="M116" i="1" s="1"/>
  <c r="L116" i="1"/>
  <c r="K116" i="1"/>
  <c r="J116" i="1"/>
  <c r="U115" i="1"/>
  <c r="Q115" i="1"/>
  <c r="M115" i="1"/>
  <c r="I115" i="1"/>
  <c r="X112" i="1"/>
  <c r="W112" i="1"/>
  <c r="V112" i="1"/>
  <c r="T112" i="1"/>
  <c r="S112" i="1"/>
  <c r="R112" i="1"/>
  <c r="P112" i="1"/>
  <c r="O112" i="1"/>
  <c r="N112" i="1"/>
  <c r="L112" i="1"/>
  <c r="K112" i="1"/>
  <c r="J112" i="1"/>
  <c r="X110" i="1"/>
  <c r="W110" i="1"/>
  <c r="V110" i="1"/>
  <c r="T110" i="1"/>
  <c r="S110" i="1"/>
  <c r="R110" i="1"/>
  <c r="O110" i="1"/>
  <c r="L110" i="1"/>
  <c r="K110" i="1"/>
  <c r="J110" i="1"/>
  <c r="U108" i="1"/>
  <c r="Q108" i="1"/>
  <c r="M108" i="1"/>
  <c r="I108" i="1"/>
  <c r="U107" i="1"/>
  <c r="Q107" i="1"/>
  <c r="M107" i="1"/>
  <c r="I107" i="1"/>
  <c r="X106" i="1"/>
  <c r="W106" i="1"/>
  <c r="V106" i="1"/>
  <c r="T106" i="1"/>
  <c r="S106" i="1"/>
  <c r="R106" i="1"/>
  <c r="P106" i="1"/>
  <c r="O106" i="1"/>
  <c r="N106" i="1"/>
  <c r="L106" i="1"/>
  <c r="K106" i="1"/>
  <c r="J106" i="1"/>
  <c r="Q105" i="1"/>
  <c r="M105" i="1"/>
  <c r="X103" i="1"/>
  <c r="W103" i="1"/>
  <c r="V103" i="1"/>
  <c r="T103" i="1"/>
  <c r="S103" i="1"/>
  <c r="R103" i="1"/>
  <c r="P103" i="1"/>
  <c r="O103" i="1"/>
  <c r="N103" i="1"/>
  <c r="L103" i="1"/>
  <c r="K103" i="1"/>
  <c r="J103" i="1"/>
  <c r="U102" i="1"/>
  <c r="Q102" i="1"/>
  <c r="M102" i="1"/>
  <c r="I102" i="1"/>
  <c r="L96" i="1"/>
  <c r="K96" i="1"/>
  <c r="U94" i="1"/>
  <c r="Q94" i="1"/>
  <c r="J94" i="1"/>
  <c r="J96" i="1" s="1"/>
  <c r="U93" i="1"/>
  <c r="Q93" i="1"/>
  <c r="I93" i="1"/>
  <c r="M92" i="1"/>
  <c r="I92" i="1"/>
  <c r="M91" i="1"/>
  <c r="I91" i="1"/>
  <c r="M90" i="1"/>
  <c r="I90" i="1"/>
  <c r="U89" i="1"/>
  <c r="Q89" i="1"/>
  <c r="M89" i="1"/>
  <c r="I89" i="1"/>
  <c r="V88" i="1"/>
  <c r="U88" i="1"/>
  <c r="R88" i="1"/>
  <c r="Q88" i="1"/>
  <c r="O88" i="1"/>
  <c r="N88" i="1"/>
  <c r="M88" i="1"/>
  <c r="K88" i="1"/>
  <c r="J88" i="1"/>
  <c r="I88" i="1"/>
  <c r="I87" i="1"/>
  <c r="X86" i="1"/>
  <c r="W86" i="1"/>
  <c r="V86" i="1"/>
  <c r="T86" i="1"/>
  <c r="S86" i="1"/>
  <c r="R86" i="1"/>
  <c r="P86" i="1"/>
  <c r="O86" i="1"/>
  <c r="N86" i="1"/>
  <c r="L86" i="1"/>
  <c r="K86" i="1"/>
  <c r="J86" i="1"/>
  <c r="I85" i="1"/>
  <c r="U84" i="1"/>
  <c r="U86" i="1" s="1"/>
  <c r="Q84" i="1"/>
  <c r="Q86" i="1" s="1"/>
  <c r="M84" i="1"/>
  <c r="I84" i="1"/>
  <c r="X83" i="1"/>
  <c r="W83" i="1"/>
  <c r="V83" i="1"/>
  <c r="T83" i="1"/>
  <c r="S83" i="1"/>
  <c r="R83" i="1"/>
  <c r="P83" i="1"/>
  <c r="O83" i="1"/>
  <c r="N83" i="1"/>
  <c r="L83" i="1"/>
  <c r="K83" i="1"/>
  <c r="U82" i="1"/>
  <c r="Q82" i="1"/>
  <c r="I82" i="1"/>
  <c r="J81" i="1"/>
  <c r="J83" i="1" s="1"/>
  <c r="U80" i="1"/>
  <c r="Q80" i="1"/>
  <c r="M80" i="1"/>
  <c r="X79" i="1"/>
  <c r="W79" i="1"/>
  <c r="V79" i="1"/>
  <c r="T79" i="1"/>
  <c r="S79" i="1"/>
  <c r="R79" i="1"/>
  <c r="O79" i="1"/>
  <c r="N79" i="1"/>
  <c r="L79" i="1"/>
  <c r="K79" i="1"/>
  <c r="J79" i="1"/>
  <c r="U78" i="1"/>
  <c r="Q78" i="1"/>
  <c r="M78" i="1"/>
  <c r="I77" i="1"/>
  <c r="U76" i="1"/>
  <c r="Q76" i="1"/>
  <c r="M76" i="1"/>
  <c r="I76" i="1"/>
  <c r="X75" i="1"/>
  <c r="W75" i="1"/>
  <c r="V75" i="1"/>
  <c r="T75" i="1"/>
  <c r="S75" i="1"/>
  <c r="R75" i="1"/>
  <c r="P75" i="1"/>
  <c r="O75" i="1"/>
  <c r="N75" i="1"/>
  <c r="L75" i="1"/>
  <c r="K75" i="1"/>
  <c r="J75" i="1"/>
  <c r="I73" i="1"/>
  <c r="M71" i="1"/>
  <c r="M70" i="1"/>
  <c r="I70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7" i="1"/>
  <c r="J67" i="1"/>
  <c r="J69" i="1" s="1"/>
  <c r="I66" i="1"/>
  <c r="I65" i="1"/>
  <c r="X64" i="1"/>
  <c r="W64" i="1"/>
  <c r="V64" i="1"/>
  <c r="T64" i="1"/>
  <c r="S64" i="1"/>
  <c r="R64" i="1"/>
  <c r="P64" i="1"/>
  <c r="O64" i="1"/>
  <c r="N64" i="1"/>
  <c r="L64" i="1"/>
  <c r="Q63" i="1"/>
  <c r="K63" i="1"/>
  <c r="K204" i="1" s="1"/>
  <c r="K62" i="1"/>
  <c r="J62" i="1"/>
  <c r="I62" i="1" s="1"/>
  <c r="X58" i="1"/>
  <c r="W58" i="1"/>
  <c r="V58" i="1"/>
  <c r="T58" i="1"/>
  <c r="S58" i="1"/>
  <c r="R58" i="1"/>
  <c r="P58" i="1"/>
  <c r="O58" i="1"/>
  <c r="N58" i="1"/>
  <c r="L58" i="1"/>
  <c r="I57" i="1"/>
  <c r="K56" i="1"/>
  <c r="K58" i="1" s="1"/>
  <c r="J56" i="1"/>
  <c r="I56" i="1" s="1"/>
  <c r="I55" i="1"/>
  <c r="I54" i="1"/>
  <c r="U52" i="1"/>
  <c r="Q52" i="1"/>
  <c r="M52" i="1"/>
  <c r="I52" i="1"/>
  <c r="U51" i="1"/>
  <c r="Q51" i="1"/>
  <c r="M51" i="1"/>
  <c r="I51" i="1"/>
  <c r="X46" i="1"/>
  <c r="W46" i="1"/>
  <c r="V46" i="1"/>
  <c r="T46" i="1"/>
  <c r="S46" i="1"/>
  <c r="R46" i="1"/>
  <c r="P46" i="1"/>
  <c r="O46" i="1"/>
  <c r="N46" i="1"/>
  <c r="L46" i="1"/>
  <c r="K46" i="1"/>
  <c r="J46" i="1"/>
  <c r="U45" i="1"/>
  <c r="M45" i="1"/>
  <c r="I45" i="1"/>
  <c r="X44" i="1"/>
  <c r="W44" i="1"/>
  <c r="V44" i="1"/>
  <c r="T44" i="1"/>
  <c r="S44" i="1"/>
  <c r="R44" i="1"/>
  <c r="O44" i="1"/>
  <c r="L44" i="1"/>
  <c r="K44" i="1"/>
  <c r="J44" i="1"/>
  <c r="U41" i="1"/>
  <c r="Q41" i="1"/>
  <c r="M41" i="1"/>
  <c r="X40" i="1"/>
  <c r="W40" i="1"/>
  <c r="V40" i="1"/>
  <c r="T40" i="1"/>
  <c r="S40" i="1"/>
  <c r="R40" i="1"/>
  <c r="P40" i="1"/>
  <c r="O40" i="1"/>
  <c r="N40" i="1"/>
  <c r="L40" i="1"/>
  <c r="K40" i="1"/>
  <c r="J40" i="1"/>
  <c r="X34" i="1"/>
  <c r="W34" i="1"/>
  <c r="V34" i="1"/>
  <c r="T34" i="1"/>
  <c r="S34" i="1"/>
  <c r="R34" i="1"/>
  <c r="P34" i="1"/>
  <c r="O34" i="1"/>
  <c r="L34" i="1"/>
  <c r="K34" i="1"/>
  <c r="J34" i="1"/>
  <c r="O31" i="1"/>
  <c r="L31" i="1"/>
  <c r="K31" i="1"/>
  <c r="J31" i="1"/>
  <c r="X27" i="1"/>
  <c r="W27" i="1"/>
  <c r="V27" i="1"/>
  <c r="T27" i="1"/>
  <c r="S27" i="1"/>
  <c r="R27" i="1"/>
  <c r="P27" i="1"/>
  <c r="O27" i="1"/>
  <c r="L27" i="1"/>
  <c r="K27" i="1"/>
  <c r="J27" i="1"/>
  <c r="Q26" i="1"/>
  <c r="M210" i="1"/>
  <c r="X21" i="1"/>
  <c r="W21" i="1"/>
  <c r="V21" i="1"/>
  <c r="T21" i="1"/>
  <c r="S21" i="1"/>
  <c r="R21" i="1"/>
  <c r="P21" i="1"/>
  <c r="O21" i="1"/>
  <c r="L21" i="1"/>
  <c r="K21" i="1"/>
  <c r="J21" i="1"/>
  <c r="U19" i="1"/>
  <c r="Q19" i="1"/>
  <c r="M19" i="1"/>
  <c r="X17" i="1"/>
  <c r="W17" i="1"/>
  <c r="V17" i="1"/>
  <c r="T17" i="1"/>
  <c r="S17" i="1"/>
  <c r="R17" i="1"/>
  <c r="P17" i="1"/>
  <c r="O17" i="1"/>
  <c r="N17" i="1"/>
  <c r="L17" i="1"/>
  <c r="K17" i="1"/>
  <c r="J17" i="1"/>
  <c r="I17" i="1"/>
  <c r="X15" i="1"/>
  <c r="W15" i="1"/>
  <c r="V15" i="1"/>
  <c r="T15" i="1"/>
  <c r="S15" i="1"/>
  <c r="R15" i="1"/>
  <c r="P15" i="1"/>
  <c r="O15" i="1"/>
  <c r="L15" i="1"/>
  <c r="K15" i="1"/>
  <c r="J15" i="1"/>
  <c r="S100" i="1" l="1"/>
  <c r="T212" i="1"/>
  <c r="P100" i="1"/>
  <c r="V100" i="1"/>
  <c r="W100" i="1"/>
  <c r="T100" i="1"/>
  <c r="O100" i="1"/>
  <c r="R100" i="1"/>
  <c r="Q100" i="1" s="1"/>
  <c r="X100" i="1"/>
  <c r="M79" i="1"/>
  <c r="N100" i="1"/>
  <c r="V212" i="1"/>
  <c r="W212" i="1"/>
  <c r="P212" i="1"/>
  <c r="X212" i="1"/>
  <c r="O212" i="1"/>
  <c r="R212" i="1"/>
  <c r="S212" i="1"/>
  <c r="X37" i="1"/>
  <c r="AJ199" i="1"/>
  <c r="I170" i="1"/>
  <c r="J199" i="1"/>
  <c r="N212" i="1"/>
  <c r="P37" i="1"/>
  <c r="S37" i="1"/>
  <c r="R37" i="1"/>
  <c r="T37" i="1"/>
  <c r="V37" i="1"/>
  <c r="W37" i="1"/>
  <c r="Q142" i="1"/>
  <c r="U79" i="1"/>
  <c r="M75" i="1"/>
  <c r="K64" i="1"/>
  <c r="P168" i="1"/>
  <c r="I142" i="1"/>
  <c r="I186" i="1"/>
  <c r="M142" i="1"/>
  <c r="I129" i="1"/>
  <c r="I118" i="1"/>
  <c r="M86" i="1"/>
  <c r="M21" i="1"/>
  <c r="I67" i="1"/>
  <c r="I69" i="1" s="1"/>
  <c r="U83" i="1"/>
  <c r="Q188" i="1"/>
  <c r="U17" i="1"/>
  <c r="M46" i="1"/>
  <c r="I83" i="1"/>
  <c r="U139" i="1"/>
  <c r="S47" i="1"/>
  <c r="U58" i="1"/>
  <c r="M64" i="1"/>
  <c r="Q75" i="1"/>
  <c r="I110" i="1"/>
  <c r="I79" i="1"/>
  <c r="U15" i="1"/>
  <c r="Q46" i="1"/>
  <c r="I31" i="1"/>
  <c r="I46" i="1"/>
  <c r="U75" i="1"/>
  <c r="Q83" i="1"/>
  <c r="Q79" i="1"/>
  <c r="R180" i="1"/>
  <c r="V180" i="1"/>
  <c r="J47" i="1"/>
  <c r="M195" i="1"/>
  <c r="Q200" i="1"/>
  <c r="M202" i="1"/>
  <c r="I205" i="1"/>
  <c r="I207" i="1"/>
  <c r="U31" i="1"/>
  <c r="K47" i="1"/>
  <c r="V47" i="1"/>
  <c r="I44" i="1"/>
  <c r="U46" i="1"/>
  <c r="I75" i="1"/>
  <c r="M106" i="1"/>
  <c r="M112" i="1"/>
  <c r="Q127" i="1"/>
  <c r="M174" i="1"/>
  <c r="M186" i="1"/>
  <c r="J188" i="1"/>
  <c r="I188" i="1" s="1"/>
  <c r="M190" i="1"/>
  <c r="I203" i="1"/>
  <c r="U205" i="1"/>
  <c r="U207" i="1"/>
  <c r="S180" i="1"/>
  <c r="S181" i="1" s="1"/>
  <c r="N180" i="1"/>
  <c r="L47" i="1"/>
  <c r="J37" i="1"/>
  <c r="K37" i="1"/>
  <c r="I34" i="1"/>
  <c r="O47" i="1"/>
  <c r="P47" i="1"/>
  <c r="T180" i="1"/>
  <c r="T181" i="1" s="1"/>
  <c r="Q190" i="1"/>
  <c r="M193" i="1"/>
  <c r="M203" i="1"/>
  <c r="I208" i="1"/>
  <c r="M15" i="1"/>
  <c r="I103" i="1"/>
  <c r="M17" i="1"/>
  <c r="Q21" i="1"/>
  <c r="I27" i="1"/>
  <c r="U27" i="1"/>
  <c r="U34" i="1"/>
  <c r="Q64" i="1"/>
  <c r="M103" i="1"/>
  <c r="M110" i="1"/>
  <c r="J161" i="1"/>
  <c r="V196" i="1"/>
  <c r="V197" i="1" s="1"/>
  <c r="O196" i="1"/>
  <c r="O197" i="1" s="1"/>
  <c r="M200" i="1"/>
  <c r="I202" i="1"/>
  <c r="I204" i="1"/>
  <c r="U204" i="1"/>
  <c r="U206" i="1"/>
  <c r="U208" i="1"/>
  <c r="Q17" i="1"/>
  <c r="J64" i="1"/>
  <c r="I64" i="1" s="1"/>
  <c r="U64" i="1"/>
  <c r="I81" i="1"/>
  <c r="I106" i="1"/>
  <c r="I112" i="1"/>
  <c r="I116" i="1"/>
  <c r="U142" i="1"/>
  <c r="L180" i="1"/>
  <c r="L181" i="1" s="1"/>
  <c r="I179" i="1"/>
  <c r="O180" i="1"/>
  <c r="O181" i="1" s="1"/>
  <c r="M179" i="1"/>
  <c r="K130" i="1"/>
  <c r="M137" i="1"/>
  <c r="K180" i="1"/>
  <c r="K181" i="1" s="1"/>
  <c r="S196" i="1"/>
  <c r="S197" i="1" s="1"/>
  <c r="W130" i="1"/>
  <c r="W180" i="1"/>
  <c r="W181" i="1" s="1"/>
  <c r="Q27" i="1"/>
  <c r="Q34" i="1"/>
  <c r="W47" i="1"/>
  <c r="U44" i="1"/>
  <c r="Q58" i="1"/>
  <c r="I86" i="1"/>
  <c r="U103" i="1"/>
  <c r="U110" i="1"/>
  <c r="K161" i="1"/>
  <c r="Q136" i="1"/>
  <c r="U174" i="1"/>
  <c r="K196" i="1"/>
  <c r="K197" i="1" s="1"/>
  <c r="L212" i="1"/>
  <c r="I200" i="1"/>
  <c r="U203" i="1"/>
  <c r="Q204" i="1"/>
  <c r="Q206" i="1"/>
  <c r="Q208" i="1"/>
  <c r="O37" i="1"/>
  <c r="I15" i="1"/>
  <c r="Q15" i="1"/>
  <c r="M31" i="1"/>
  <c r="M40" i="1"/>
  <c r="X47" i="1"/>
  <c r="O130" i="1"/>
  <c r="Q106" i="1"/>
  <c r="Q112" i="1"/>
  <c r="I145" i="1"/>
  <c r="I167" i="1"/>
  <c r="Q179" i="1"/>
  <c r="T196" i="1"/>
  <c r="T197" i="1" s="1"/>
  <c r="U188" i="1"/>
  <c r="W196" i="1"/>
  <c r="W197" i="1" s="1"/>
  <c r="Q195" i="1"/>
  <c r="U200" i="1"/>
  <c r="M205" i="1"/>
  <c r="M207" i="1"/>
  <c r="I21" i="1"/>
  <c r="L37" i="1"/>
  <c r="Q31" i="1"/>
  <c r="Q40" i="1"/>
  <c r="N47" i="1"/>
  <c r="M83" i="1"/>
  <c r="S130" i="1"/>
  <c r="U106" i="1"/>
  <c r="U112" i="1"/>
  <c r="I125" i="1"/>
  <c r="L161" i="1"/>
  <c r="Q139" i="1"/>
  <c r="M145" i="1"/>
  <c r="M167" i="1"/>
  <c r="U179" i="1"/>
  <c r="U186" i="1"/>
  <c r="I190" i="1"/>
  <c r="Q205" i="1"/>
  <c r="Q207" i="1"/>
  <c r="U21" i="1"/>
  <c r="N27" i="1"/>
  <c r="M27" i="1" s="1"/>
  <c r="M34" i="1"/>
  <c r="Q44" i="1"/>
  <c r="M58" i="1"/>
  <c r="M94" i="1"/>
  <c r="J130" i="1"/>
  <c r="Q103" i="1"/>
  <c r="Q110" i="1"/>
  <c r="U190" i="1"/>
  <c r="Q193" i="1"/>
  <c r="Q203" i="1"/>
  <c r="M204" i="1"/>
  <c r="M206" i="1"/>
  <c r="M208" i="1"/>
  <c r="U40" i="1"/>
  <c r="R47" i="1"/>
  <c r="L100" i="1"/>
  <c r="T47" i="1"/>
  <c r="K201" i="1"/>
  <c r="K212" i="1" s="1"/>
  <c r="K69" i="1"/>
  <c r="I40" i="1"/>
  <c r="M44" i="1"/>
  <c r="J58" i="1"/>
  <c r="I58" i="1" s="1"/>
  <c r="I96" i="1"/>
  <c r="J201" i="1"/>
  <c r="I201" i="1" s="1"/>
  <c r="I94" i="1"/>
  <c r="M127" i="1"/>
  <c r="U127" i="1"/>
  <c r="Q145" i="1"/>
  <c r="Q167" i="1"/>
  <c r="R168" i="1"/>
  <c r="Q168" i="1" s="1"/>
  <c r="J174" i="1"/>
  <c r="P180" i="1"/>
  <c r="M188" i="1"/>
  <c r="U193" i="1"/>
  <c r="U195" i="1"/>
  <c r="P196" i="1"/>
  <c r="L130" i="1"/>
  <c r="P130" i="1"/>
  <c r="T130" i="1"/>
  <c r="X130" i="1"/>
  <c r="I136" i="1"/>
  <c r="M136" i="1"/>
  <c r="U136" i="1"/>
  <c r="N168" i="1"/>
  <c r="L196" i="1"/>
  <c r="L197" i="1" s="1"/>
  <c r="R196" i="1"/>
  <c r="P139" i="1"/>
  <c r="J168" i="1"/>
  <c r="I168" i="1" s="1"/>
  <c r="X180" i="1"/>
  <c r="X181" i="1" s="1"/>
  <c r="N196" i="1"/>
  <c r="X196" i="1"/>
  <c r="X197" i="1" s="1"/>
  <c r="N129" i="1"/>
  <c r="M129" i="1" s="1"/>
  <c r="R129" i="1"/>
  <c r="Q129" i="1" s="1"/>
  <c r="V129" i="1"/>
  <c r="U129" i="1" s="1"/>
  <c r="U145" i="1"/>
  <c r="U167" i="1"/>
  <c r="V168" i="1"/>
  <c r="U168" i="1" s="1"/>
  <c r="Q174" i="1"/>
  <c r="Q186" i="1"/>
  <c r="I193" i="1"/>
  <c r="I195" i="1"/>
  <c r="M168" i="1" l="1"/>
  <c r="U100" i="1"/>
  <c r="T48" i="1"/>
  <c r="U212" i="1"/>
  <c r="U37" i="1"/>
  <c r="K100" i="1"/>
  <c r="K162" i="1" s="1"/>
  <c r="Q37" i="1"/>
  <c r="Q212" i="1"/>
  <c r="N37" i="1"/>
  <c r="M37" i="1" s="1"/>
  <c r="S48" i="1"/>
  <c r="M199" i="1"/>
  <c r="P197" i="1"/>
  <c r="Q180" i="1"/>
  <c r="J48" i="1"/>
  <c r="J196" i="1"/>
  <c r="I196" i="1" s="1"/>
  <c r="W48" i="1"/>
  <c r="P48" i="1"/>
  <c r="K48" i="1"/>
  <c r="O48" i="1"/>
  <c r="I37" i="1"/>
  <c r="M47" i="1"/>
  <c r="I161" i="1"/>
  <c r="L48" i="1"/>
  <c r="I47" i="1"/>
  <c r="M201" i="1"/>
  <c r="O162" i="1"/>
  <c r="I130" i="1"/>
  <c r="X162" i="1"/>
  <c r="V48" i="1"/>
  <c r="U47" i="1"/>
  <c r="W162" i="1"/>
  <c r="L162" i="1"/>
  <c r="X48" i="1"/>
  <c r="R181" i="1"/>
  <c r="Q181" i="1" s="1"/>
  <c r="J100" i="1"/>
  <c r="T162" i="1"/>
  <c r="S162" i="1"/>
  <c r="M196" i="1"/>
  <c r="N197" i="1"/>
  <c r="M139" i="1"/>
  <c r="U180" i="1"/>
  <c r="V181" i="1"/>
  <c r="N130" i="1"/>
  <c r="R130" i="1"/>
  <c r="Q130" i="1" s="1"/>
  <c r="U196" i="1"/>
  <c r="Q47" i="1"/>
  <c r="R48" i="1"/>
  <c r="Q48" i="1" s="1"/>
  <c r="Q196" i="1"/>
  <c r="R197" i="1"/>
  <c r="Q197" i="1" s="1"/>
  <c r="M180" i="1"/>
  <c r="P181" i="1"/>
  <c r="N181" i="1"/>
  <c r="I174" i="1"/>
  <c r="J180" i="1"/>
  <c r="V130" i="1"/>
  <c r="M100" i="1"/>
  <c r="J212" i="1"/>
  <c r="I199" i="1"/>
  <c r="I212" i="1" s="1"/>
  <c r="U197" i="1"/>
  <c r="T198" i="1" l="1"/>
  <c r="T214" i="1" s="1"/>
  <c r="M212" i="1"/>
  <c r="W198" i="1"/>
  <c r="AJ198" i="1" s="1"/>
  <c r="L198" i="1"/>
  <c r="L214" i="1" s="1"/>
  <c r="M197" i="1"/>
  <c r="S198" i="1"/>
  <c r="I48" i="1"/>
  <c r="O198" i="1"/>
  <c r="O214" i="1" s="1"/>
  <c r="J197" i="1"/>
  <c r="I197" i="1" s="1"/>
  <c r="K198" i="1"/>
  <c r="K214" i="1" s="1"/>
  <c r="U48" i="1"/>
  <c r="N48" i="1"/>
  <c r="M48" i="1" s="1"/>
  <c r="X198" i="1"/>
  <c r="X214" i="1" s="1"/>
  <c r="I100" i="1"/>
  <c r="J162" i="1"/>
  <c r="I162" i="1" s="1"/>
  <c r="R162" i="1"/>
  <c r="M181" i="1"/>
  <c r="U130" i="1"/>
  <c r="V162" i="1"/>
  <c r="U162" i="1" s="1"/>
  <c r="I180" i="1"/>
  <c r="J181" i="1"/>
  <c r="M130" i="1"/>
  <c r="N162" i="1"/>
  <c r="U181" i="1"/>
  <c r="P162" i="1"/>
  <c r="M161" i="1"/>
  <c r="W214" i="1" l="1"/>
  <c r="S214" i="1"/>
  <c r="P198" i="1"/>
  <c r="M162" i="1"/>
  <c r="Q162" i="1"/>
  <c r="R198" i="1"/>
  <c r="V198" i="1"/>
  <c r="J198" i="1"/>
  <c r="I181" i="1"/>
  <c r="N198" i="1"/>
  <c r="V214" i="1" l="1"/>
  <c r="P214" i="1"/>
  <c r="U198" i="1"/>
  <c r="R214" i="1"/>
  <c r="Q198" i="1"/>
  <c r="N214" i="1"/>
  <c r="M198" i="1"/>
  <c r="J214" i="1"/>
  <c r="I198" i="1"/>
  <c r="I214" i="1" s="1"/>
  <c r="Q214" i="1" l="1"/>
  <c r="U214" i="1"/>
  <c r="M214" i="1"/>
</calcChain>
</file>

<file path=xl/sharedStrings.xml><?xml version="1.0" encoding="utf-8"?>
<sst xmlns="http://schemas.openxmlformats.org/spreadsheetml/2006/main" count="409" uniqueCount="184">
  <si>
    <t>Klaipėdos rajono savivaldybės strateginio veiklos plano 2022-2024 m. 
1 priedas</t>
  </si>
  <si>
    <t xml:space="preserve"> 2022-2024 METŲ SOCIALINĖS APSAUGOS IR NVO POLITIKOS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</si>
  <si>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</si>
  <si>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</si>
  <si>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</si>
  <si>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</si>
  <si>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</si>
  <si>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</si>
  <si>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</si>
  <si>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</si>
  <si>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</si>
  <si>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</si>
  <si>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</si>
  <si>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</si>
  <si>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</si>
  <si>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</si>
  <si>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</si>
  <si>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</si>
  <si>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</si>
  <si>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</si>
  <si>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2 strateginis tikslas. Kelti rajono gyventojų gyvenimo kokybę kuriant bei palaikant saugią ir švarią aplinką</t>
  </si>
  <si>
    <t>5 Socialinės apsaugos ir NVO politikos programa</t>
  </si>
  <si>
    <t>Mažinti socialinę atskirtį Klaipėdos rajone</t>
  </si>
  <si>
    <t>Teikti valstybės ir savivaldybės piniginę socialinę paramą savivaldybės gyventojams</t>
  </si>
  <si>
    <t>Išmokų vaikams skyrimas ir mokėjimas</t>
  </si>
  <si>
    <t>10.04.01.40</t>
  </si>
  <si>
    <t>5.1.1.1.</t>
  </si>
  <si>
    <t>VBM</t>
  </si>
  <si>
    <t>VBM (covid)</t>
  </si>
  <si>
    <t>Iš viso priemonei:</t>
  </si>
  <si>
    <t>Finansinės pagalbos teikimas ir išlaidų kompensavimas laidojusiems žmonių palaikus</t>
  </si>
  <si>
    <t>10.09.01.01</t>
  </si>
  <si>
    <t>5.1.1.3.</t>
  </si>
  <si>
    <t>SB</t>
  </si>
  <si>
    <t>Tikslinių kompensacijų (slaugos ir priežiūros (pagalbos)) skaičiavimas ir mokėjimas</t>
  </si>
  <si>
    <t>10.01.02.04</t>
  </si>
  <si>
    <t>5.1.1.4.</t>
  </si>
  <si>
    <t>Iš viso  priemonei:</t>
  </si>
  <si>
    <t>Socialinių pašalpų ir kompensacijų skaičiavimas ir mokėjimas</t>
  </si>
  <si>
    <t>10.07.01.01</t>
  </si>
  <si>
    <t>5.1.1.5.</t>
  </si>
  <si>
    <t>VBD</t>
  </si>
  <si>
    <t>VB</t>
  </si>
  <si>
    <t>Kompensacija vežėjams už nesurinktas pajamas vežant priemestiniais maršrutais</t>
  </si>
  <si>
    <t>10.02.01.40</t>
  </si>
  <si>
    <t>5.1.2.7</t>
  </si>
  <si>
    <t>VBD (covid)</t>
  </si>
  <si>
    <t>Socialinė parama mokiniams (maitinimui, priemonėms)</t>
  </si>
  <si>
    <t>5.1.2.9</t>
  </si>
  <si>
    <t>Iš viso uždaviniui:</t>
  </si>
  <si>
    <t>Teikti kitą paramą socialiai pažeidžiamiems asmenims</t>
  </si>
  <si>
    <t>Europos pagalbos labiausiai skurstantiems asmenims fondo projekto Klaipėdos rajone vykdymas</t>
  </si>
  <si>
    <t>10.07.01.02</t>
  </si>
  <si>
    <t>5.1.2.13.</t>
  </si>
  <si>
    <t>Būsto pritaikymas neįgaliesiems</t>
  </si>
  <si>
    <t>5.1.2.5.</t>
  </si>
  <si>
    <t>Neveiksnių asmenų būklės peržiūrėjimo užtikrinimas</t>
  </si>
  <si>
    <t>5.1.2.19.</t>
  </si>
  <si>
    <t>Iš viso tikslui:</t>
  </si>
  <si>
    <t>Plėtoti socialinių paslaugų teikimą didinant visų gyventojų grupių integraciją</t>
  </si>
  <si>
    <t>Užtikrinti kokybišką socialinių paslaugų teikimą savivaldybės įstaigose</t>
  </si>
  <si>
    <t>Dienos globos paslaugų bei specialaus transporto paslaugos teikimas Gargždų socialinių paslaugų centre</t>
  </si>
  <si>
    <t>7.15</t>
  </si>
  <si>
    <t>5.1.2.1.</t>
  </si>
  <si>
    <t>S</t>
  </si>
  <si>
    <t>VB(P)</t>
  </si>
  <si>
    <t>Kt</t>
  </si>
  <si>
    <t>Dienos globos paslaugų bei specialaus transporto  paslaugų teikimas Priekulės socialinių paslaugų centre</t>
  </si>
  <si>
    <t>7.16</t>
  </si>
  <si>
    <t>5.1.2.2.</t>
  </si>
  <si>
    <t>Paslaugų  klientų namuose teikimas, neįgaliųjų aprūpinimas techninės pagalbos priemonėmis Paramos šeimai centre</t>
  </si>
  <si>
    <t>7.14</t>
  </si>
  <si>
    <t>5.1.2.3.</t>
  </si>
  <si>
    <t>10.01.02.40</t>
  </si>
  <si>
    <t>Stacionarių socialinės globos paslaugų teikimas Viliaus Gaigalaičio globos namuose</t>
  </si>
  <si>
    <t>7.17</t>
  </si>
  <si>
    <t>10.02.01.02</t>
  </si>
  <si>
    <t>5.1.2.11.</t>
  </si>
  <si>
    <t>KT</t>
  </si>
  <si>
    <t>Socialinės globos paslaugų teikimas Lapių pagrindinės mokyklos globos padalinio bendruomeniniuose vaikų globos namuose ir savarankiško gyvenimo namuose</t>
  </si>
  <si>
    <t>11.14</t>
  </si>
  <si>
    <t>5.1.2.17.</t>
  </si>
  <si>
    <t>Paslaugų teikimas Gargždų socialinių paslaugų centro padalinyje (nakvynės namuose)</t>
  </si>
  <si>
    <t>5.1.2.16.</t>
  </si>
  <si>
    <t>Paslaugų teikimas Gargždų socialinių paslaugų centro padalinyje (Globos centre)</t>
  </si>
  <si>
    <t>5.1.2.23</t>
  </si>
  <si>
    <t>Socialinių paslaugų įstaigų elektros ir kuro išlaidų finansavimas</t>
  </si>
  <si>
    <t>5.1.2.27.</t>
  </si>
  <si>
    <t>5.1.2.28.</t>
  </si>
  <si>
    <t>7.14.</t>
  </si>
  <si>
    <t>Gerinti socialinių paslaugų prieinamumą skatinant kitų socialinių paslaugų teikėjų veiklas</t>
  </si>
  <si>
    <t>Paslaugų teikimo Endriejavo dienos centre dalinis finansavimas</t>
  </si>
  <si>
    <t>5.1.2.18.</t>
  </si>
  <si>
    <t xml:space="preserve">Socialinių paslaugų pirkimas, pagalbos pinigų mokėjimas, socialinių paslaugų perdavimas NVO, transporto paslaugos hemodializėms atlikti apmokėjimas </t>
  </si>
  <si>
    <t>5.1.2.4.</t>
  </si>
  <si>
    <t>Socialinės reabilitacijos paslaugų neįgaliesiems bendruomenėje projektų finansavimas</t>
  </si>
  <si>
    <t>5.1.2.15.</t>
  </si>
  <si>
    <t>Projekto "Kompleksinės paslaugos šeimoms Klaipėdos rajone" įgyvendinimas</t>
  </si>
  <si>
    <t>5.1.2.21</t>
  </si>
  <si>
    <t>ES</t>
  </si>
  <si>
    <t>Sutrikusio intelekto žmonių globos bendrijos "Gargždų viltis" teikiamų transporto paslaugų neįgaliesiems finansavimas</t>
  </si>
  <si>
    <t>5.1.2.25</t>
  </si>
  <si>
    <t>Mirusiųjų pervežimas iš įvykio vietos ir saugojimas iki teismo medicinos tyrimo atlikimo</t>
  </si>
  <si>
    <t>5.1.2.8</t>
  </si>
  <si>
    <t>Dotacija akredituotai vaikų dienos socialinei priežiūrai organizuoti, teikti ir administruoti</t>
  </si>
  <si>
    <t>5.1.2.30</t>
  </si>
  <si>
    <t>10.04.01.01</t>
  </si>
  <si>
    <t>Asmeninės pagalbos neįgaliems asmenims organizavimas</t>
  </si>
  <si>
    <t>10.01.02.40.</t>
  </si>
  <si>
    <t>5.1.2.29</t>
  </si>
  <si>
    <t>Plėtoti ir modernizuoti socialinių paslaugų infrastruktūrą</t>
  </si>
  <si>
    <t>Socialinio būsto rėmimo programos įgyvendinimas</t>
  </si>
  <si>
    <t>10.06.01.01</t>
  </si>
  <si>
    <t>5.1.3.3.</t>
  </si>
  <si>
    <t>LS</t>
  </si>
  <si>
    <t>Projekto „Priekulės socialinių paslaugų centro infrastruktūros plėtra“ įgyvendinimas</t>
  </si>
  <si>
    <t>7</t>
  </si>
  <si>
    <t>5.1.3.11.</t>
  </si>
  <si>
    <t>Projekto "Vaikų dienos centrų tinklo plėtra Klaipėdos rajono savivaldybėje" įgyvendinimas</t>
  </si>
  <si>
    <t>5.1.3.12</t>
  </si>
  <si>
    <t>Saulės baterijų elektros energijos gamybai įrengimas ant V. Gaigalaičio globos namų stogo</t>
  </si>
  <si>
    <t>5.1.3.13.</t>
  </si>
  <si>
    <t>Iš viso  tikslui:</t>
  </si>
  <si>
    <t>Didinti Klaipėdos rajono gyventojų užimtumą ir ekonominį aktyvumą</t>
  </si>
  <si>
    <t>Organizuoti užimtumo didinimo programos įgyvendinimą Klaipėdos rajone</t>
  </si>
  <si>
    <t>Užimtumo didinimo programos vykdymas</t>
  </si>
  <si>
    <t>10.05.01.01</t>
  </si>
  <si>
    <t>5.2.1.2.</t>
  </si>
  <si>
    <t>Įgyvendinti Klaipėdos rajono savivaldybės jaunimo politikos plėtros 2020-2022 metų programą</t>
  </si>
  <si>
    <t>Jaunimo įgalinimo ir įtraukimo į pilietinę veiklą galimybių kūrimas ir plėtra</t>
  </si>
  <si>
    <t>16</t>
  </si>
  <si>
    <t>5.1.4.2.</t>
  </si>
  <si>
    <t>16.1</t>
  </si>
  <si>
    <t>5.1.4.3.</t>
  </si>
  <si>
    <t>Gargždų atviro jaunimo centro veiklos užtikrinimas</t>
  </si>
  <si>
    <t>5.1.4.1.</t>
  </si>
  <si>
    <t>Iš viso uždaviniui</t>
  </si>
  <si>
    <t>Bendradarbiauti su vietos bendruomene, siekiant efektyviau tenkinti viešąjį interesą</t>
  </si>
  <si>
    <t>Skatinti nevyriausybinių organizacijų veiklą</t>
  </si>
  <si>
    <t>Klaipėdos r. savivaldybės ir nevyriausybinių organizacijų bendradarbiavimas</t>
  </si>
  <si>
    <t>08.04.01.01</t>
  </si>
  <si>
    <t>9.4.3.1</t>
  </si>
  <si>
    <t>Klaipėdos r. gyvenamųjų vietovių bendruomenių rėmimo programos įgyvendinimas</t>
  </si>
  <si>
    <t>9.4.3.2</t>
  </si>
  <si>
    <t>Klaipėdos r. bendruomenių vykdomų projektų dalinis finansavimas</t>
  </si>
  <si>
    <t>9.4.3.3.</t>
  </si>
  <si>
    <t>Klaipėdos r. tradicinių religinių bendruomenių ir bendrijų rėmimo programos įgyvendinimas</t>
  </si>
  <si>
    <t>9.4.3.4.</t>
  </si>
  <si>
    <t>Gargždų Šv. Arkangelo Mykolo bažnyčios varpų įsigijimo dalinis finansavimas</t>
  </si>
  <si>
    <t>08.04.01.02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</si>
  <si>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</si>
  <si>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</si>
  <si>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</si>
  <si>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</si>
  <si>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</si>
  <si>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</si>
  <si>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</si>
  <si>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Lėšos už paslaugas ir nuomą praėjusių metų likučiai </t>
    </r>
    <r>
      <rPr>
        <b/>
        <sz val="8"/>
        <rFont val="Arial"/>
        <family val="2"/>
        <charset val="186"/>
      </rPr>
      <t>LS</t>
    </r>
  </si>
  <si>
    <r>
      <t xml:space="preserve">Valstybės dotacija šildymo kompensacijoms </t>
    </r>
    <r>
      <rPr>
        <b/>
        <sz val="8"/>
        <rFont val="Arial"/>
        <family val="2"/>
        <charset val="186"/>
      </rPr>
      <t>VB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</si>
  <si>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VBM (covid)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</si>
  <si>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</si>
  <si>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t>IŠ VISO:</t>
  </si>
  <si>
    <t>10.01.02.01</t>
  </si>
  <si>
    <t xml:space="preserve">Kompensacijos už būsto suteikimą užsieniečiams </t>
  </si>
  <si>
    <t>VBD(UK)</t>
  </si>
  <si>
    <t>5.1.1.6</t>
  </si>
  <si>
    <r>
      <t xml:space="preserve">Dotacija dėl Rusijos Federacijos karinių veiksmų Ukrainoje </t>
    </r>
    <r>
      <rPr>
        <b/>
        <sz val="8"/>
        <rFont val="Arial"/>
        <family val="2"/>
        <charset val="186"/>
      </rPr>
      <t>VBD (UK)</t>
    </r>
  </si>
  <si>
    <t>VBM(UK)</t>
  </si>
  <si>
    <r>
      <t xml:space="preserve">Dotacija dėl Rusijos Federacijos karinių veiksmų Ukrainoje </t>
    </r>
    <r>
      <rPr>
        <b/>
        <sz val="8"/>
        <rFont val="Arial"/>
        <family val="2"/>
        <charset val="186"/>
      </rPr>
      <t>VBM (UK)</t>
    </r>
  </si>
  <si>
    <t>Socialinių įstaigų patalpų remontas, transporto remontas, buitinės, organizacinės technikos, kitų priemonių įsigijimas ir renginių organizavimui</t>
  </si>
  <si>
    <t>VLK</t>
  </si>
  <si>
    <r>
      <t>Viršplaninės pajamos (praėjusių metų)</t>
    </r>
    <r>
      <rPr>
        <b/>
        <sz val="8"/>
        <rFont val="Arial"/>
        <family val="2"/>
        <charset val="186"/>
      </rPr>
      <t xml:space="preserve"> VLK</t>
    </r>
  </si>
  <si>
    <t>5.1.2.31</t>
  </si>
  <si>
    <t>Paslaugų teikimas Gargždų socialinių paslaugų centro padalinyje (Pagalba vaikui ir šeimai)</t>
  </si>
  <si>
    <t>Socialinio būsto plėtra</t>
  </si>
  <si>
    <t xml:space="preserve">Bendruomeninių vaikų globos namų plėtra </t>
  </si>
  <si>
    <t>Socialinių dirbtuvių steigimas</t>
  </si>
  <si>
    <t>Grupinio gyvenimo namų steigimas proto ir/ar psichinę negalią turintiems asmenims</t>
  </si>
  <si>
    <t>V. Gaigalaičio globos namų modernizavimas ar/ir rekonstrukcija</t>
  </si>
  <si>
    <t>5.1.3.14</t>
  </si>
  <si>
    <t>5.1.3.15</t>
  </si>
  <si>
    <t>5.1.3.16</t>
  </si>
  <si>
    <t>5.1.3.17</t>
  </si>
  <si>
    <t>5.1.3.18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</si>
</sst>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7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FF0000"/>
      <name val="Arial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53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9">
    <xf numFmtId="0" fontId="0" fillId="0" borderId="0" xfId="0"/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14" fontId="2" fillId="0" borderId="2" xfId="1" applyNumberFormat="1" applyBorder="1" applyAlignment="1">
      <alignment horizontal="center" vertical="center"/>
    </xf>
    <xf numFmtId="0" fontId="3" fillId="0" borderId="2" xfId="1" applyFont="1" applyBorder="1"/>
    <xf numFmtId="164" fontId="4" fillId="0" borderId="2" xfId="1" applyNumberFormat="1" applyFont="1" applyBorder="1"/>
    <xf numFmtId="164" fontId="3" fillId="0" borderId="2" xfId="1" applyNumberFormat="1" applyFont="1" applyBorder="1"/>
    <xf numFmtId="164" fontId="2" fillId="0" borderId="2" xfId="1" applyNumberFormat="1" applyBorder="1" applyAlignment="1">
      <alignment vertical="center" wrapText="1"/>
    </xf>
    <xf numFmtId="0" fontId="2" fillId="0" borderId="0" xfId="1"/>
    <xf numFmtId="164" fontId="3" fillId="0" borderId="0" xfId="1" applyNumberFormat="1" applyFont="1"/>
    <xf numFmtId="164" fontId="3" fillId="0" borderId="16" xfId="1" applyNumberFormat="1" applyFont="1" applyBorder="1" applyAlignment="1">
      <alignment horizontal="centerContinuous" vertical="center" wrapText="1"/>
    </xf>
    <xf numFmtId="164" fontId="3" fillId="0" borderId="22" xfId="1" applyNumberFormat="1" applyFont="1" applyBorder="1" applyAlignment="1">
      <alignment horizontal="center" vertical="center" textRotation="90"/>
    </xf>
    <xf numFmtId="164" fontId="3" fillId="0" borderId="22" xfId="1" applyNumberFormat="1" applyFont="1" applyBorder="1" applyAlignment="1">
      <alignment horizontal="center" vertical="center" textRotation="90" wrapText="1"/>
    </xf>
    <xf numFmtId="0" fontId="3" fillId="4" borderId="8" xfId="1" applyFont="1" applyFill="1" applyBorder="1" applyAlignment="1">
      <alignment horizontal="center" vertical="center" wrapText="1"/>
    </xf>
    <xf numFmtId="0" fontId="3" fillId="4" borderId="27" xfId="1" applyFont="1" applyFill="1" applyBorder="1" applyAlignment="1">
      <alignment horizontal="center" vertical="center" wrapText="1"/>
    </xf>
    <xf numFmtId="0" fontId="3" fillId="0" borderId="12" xfId="1" applyFont="1" applyBorder="1" applyAlignment="1" applyProtection="1">
      <alignment horizontal="center" vertical="center" wrapText="1"/>
      <protection locked="0"/>
    </xf>
    <xf numFmtId="164" fontId="3" fillId="0" borderId="10" xfId="1" applyNumberFormat="1" applyFont="1" applyBorder="1" applyAlignment="1" applyProtection="1">
      <alignment horizontal="center" vertical="center" wrapText="1"/>
      <protection locked="0"/>
    </xf>
    <xf numFmtId="164" fontId="3" fillId="0" borderId="11" xfId="1" applyNumberFormat="1" applyFont="1" applyBorder="1" applyAlignment="1" applyProtection="1">
      <alignment horizontal="center" vertical="center" wrapText="1"/>
      <protection locked="0"/>
    </xf>
    <xf numFmtId="164" fontId="3" fillId="0" borderId="12" xfId="1" applyNumberFormat="1" applyFont="1" applyBorder="1" applyAlignment="1" applyProtection="1">
      <alignment horizontal="center" vertical="center" wrapText="1"/>
      <protection locked="0"/>
    </xf>
    <xf numFmtId="164" fontId="2" fillId="0" borderId="0" xfId="1" applyNumberFormat="1"/>
    <xf numFmtId="164" fontId="3" fillId="0" borderId="36" xfId="1" applyNumberFormat="1" applyFont="1" applyBorder="1" applyAlignment="1" applyProtection="1">
      <alignment horizontal="center" vertical="center" wrapText="1"/>
      <protection locked="0"/>
    </xf>
    <xf numFmtId="164" fontId="3" fillId="0" borderId="37" xfId="1" applyNumberFormat="1" applyFont="1" applyBorder="1" applyAlignment="1" applyProtection="1">
      <alignment horizontal="center" vertical="center" wrapText="1"/>
      <protection locked="0"/>
    </xf>
    <xf numFmtId="164" fontId="3" fillId="6" borderId="37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38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38" xfId="1" applyNumberFormat="1" applyFont="1" applyBorder="1" applyAlignment="1" applyProtection="1">
      <alignment horizontal="center" vertical="center" wrapText="1"/>
      <protection locked="0"/>
    </xf>
    <xf numFmtId="164" fontId="3" fillId="7" borderId="39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40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4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29" xfId="1" applyFont="1" applyBorder="1" applyAlignment="1" applyProtection="1">
      <alignment horizontal="center" vertical="center" wrapText="1"/>
      <protection locked="0"/>
    </xf>
    <xf numFmtId="164" fontId="3" fillId="7" borderId="43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28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29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30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44" xfId="1" applyNumberFormat="1" applyFont="1" applyBorder="1" applyAlignment="1" applyProtection="1">
      <alignment horizontal="center" vertical="center" wrapText="1"/>
      <protection locked="0"/>
    </xf>
    <xf numFmtId="164" fontId="3" fillId="0" borderId="15" xfId="1" applyNumberFormat="1" applyFont="1" applyBorder="1" applyAlignment="1" applyProtection="1">
      <alignment horizontal="center" vertical="center" wrapText="1"/>
      <protection locked="0"/>
    </xf>
    <xf numFmtId="164" fontId="3" fillId="0" borderId="35" xfId="1" applyNumberFormat="1" applyFont="1" applyBorder="1" applyAlignment="1" applyProtection="1">
      <alignment horizontal="center" vertical="center" wrapText="1"/>
      <protection locked="0"/>
    </xf>
    <xf numFmtId="164" fontId="3" fillId="0" borderId="31" xfId="1" applyNumberFormat="1" applyFont="1" applyBorder="1" applyAlignment="1" applyProtection="1">
      <alignment horizontal="center" vertical="center" wrapText="1"/>
      <protection locked="0"/>
    </xf>
    <xf numFmtId="164" fontId="3" fillId="0" borderId="32" xfId="1" applyNumberFormat="1" applyFont="1" applyBorder="1" applyAlignment="1" applyProtection="1">
      <alignment horizontal="center" vertical="center" wrapText="1"/>
      <protection locked="0"/>
    </xf>
    <xf numFmtId="0" fontId="3" fillId="0" borderId="17" xfId="1" applyFont="1" applyBorder="1" applyAlignment="1" applyProtection="1">
      <alignment horizontal="center" vertical="center" wrapText="1"/>
      <protection locked="0"/>
    </xf>
    <xf numFmtId="164" fontId="3" fillId="0" borderId="16" xfId="1" applyNumberFormat="1" applyFont="1" applyBorder="1" applyAlignment="1" applyProtection="1">
      <alignment horizontal="center" vertical="center" wrapText="1"/>
      <protection locked="0"/>
    </xf>
    <xf numFmtId="164" fontId="3" fillId="0" borderId="23" xfId="1" applyNumberFormat="1" applyFont="1" applyBorder="1" applyAlignment="1" applyProtection="1">
      <alignment horizontal="center" vertical="center" wrapText="1"/>
      <protection locked="0"/>
    </xf>
    <xf numFmtId="164" fontId="3" fillId="0" borderId="21" xfId="1" applyNumberFormat="1" applyFont="1" applyBorder="1" applyAlignment="1" applyProtection="1">
      <alignment horizontal="center" vertical="center" wrapText="1"/>
      <protection locked="0"/>
    </xf>
    <xf numFmtId="164" fontId="3" fillId="0" borderId="22" xfId="1" applyNumberFormat="1" applyFont="1" applyBorder="1" applyAlignment="1" applyProtection="1">
      <alignment horizontal="center" vertical="center" wrapText="1"/>
      <protection locked="0"/>
    </xf>
    <xf numFmtId="164" fontId="3" fillId="0" borderId="45" xfId="1" applyNumberFormat="1" applyFont="1" applyBorder="1" applyAlignment="1" applyProtection="1">
      <alignment horizontal="center" vertical="center" wrapText="1"/>
      <protection locked="0"/>
    </xf>
    <xf numFmtId="164" fontId="3" fillId="7" borderId="46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32" xfId="1" applyFont="1" applyBorder="1" applyAlignment="1" applyProtection="1">
      <alignment horizontal="center" vertical="center" wrapText="1"/>
      <protection locked="0"/>
    </xf>
    <xf numFmtId="164" fontId="3" fillId="0" borderId="43" xfId="1" applyNumberFormat="1" applyFont="1" applyBorder="1" applyAlignment="1" applyProtection="1">
      <alignment horizontal="center" vertical="center" wrapText="1"/>
      <protection locked="0"/>
    </xf>
    <xf numFmtId="164" fontId="3" fillId="0" borderId="40" xfId="1" applyNumberFormat="1" applyFont="1" applyBorder="1" applyAlignment="1" applyProtection="1">
      <alignment horizontal="center" vertical="center" wrapText="1"/>
      <protection locked="0"/>
    </xf>
    <xf numFmtId="164" fontId="3" fillId="7" borderId="34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15" xfId="1" applyFont="1" applyFill="1" applyBorder="1" applyAlignment="1" applyProtection="1">
      <alignment horizontal="center" vertical="center" wrapText="1"/>
      <protection locked="0"/>
    </xf>
    <xf numFmtId="0" fontId="3" fillId="5" borderId="23" xfId="1" applyFont="1" applyFill="1" applyBorder="1" applyAlignment="1" applyProtection="1">
      <alignment horizontal="center" vertical="center" wrapText="1"/>
      <protection locked="0"/>
    </xf>
    <xf numFmtId="164" fontId="3" fillId="5" borderId="47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29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48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31" xfId="1" applyFont="1" applyFill="1" applyBorder="1" applyAlignment="1" applyProtection="1">
      <alignment horizontal="center" vertical="center" wrapText="1"/>
      <protection locked="0"/>
    </xf>
    <xf numFmtId="0" fontId="3" fillId="0" borderId="34" xfId="1" applyFont="1" applyBorder="1" applyAlignment="1" applyProtection="1">
      <alignment horizontal="center" vertical="center" wrapText="1"/>
      <protection locked="0"/>
    </xf>
    <xf numFmtId="164" fontId="3" fillId="0" borderId="50" xfId="1" applyNumberFormat="1" applyFont="1" applyBorder="1" applyAlignment="1" applyProtection="1">
      <alignment horizontal="center" vertical="center" wrapText="1"/>
      <protection locked="0"/>
    </xf>
    <xf numFmtId="0" fontId="3" fillId="0" borderId="48" xfId="1" applyFont="1" applyBorder="1" applyAlignment="1" applyProtection="1">
      <alignment horizontal="center" vertical="center" wrapText="1"/>
      <protection locked="0"/>
    </xf>
    <xf numFmtId="0" fontId="3" fillId="0" borderId="23" xfId="1" applyFont="1" applyBorder="1" applyAlignment="1" applyProtection="1">
      <alignment horizontal="center" vertical="center" wrapText="1"/>
      <protection locked="0"/>
    </xf>
    <xf numFmtId="164" fontId="3" fillId="0" borderId="52" xfId="1" applyNumberFormat="1" applyFont="1" applyBorder="1" applyAlignment="1" applyProtection="1">
      <alignment horizontal="center" vertical="center" wrapText="1"/>
      <protection locked="0"/>
    </xf>
    <xf numFmtId="164" fontId="3" fillId="0" borderId="33" xfId="1" applyNumberFormat="1" applyFont="1" applyBorder="1" applyAlignment="1" applyProtection="1">
      <alignment horizontal="center" vertical="center" wrapText="1"/>
      <protection locked="0"/>
    </xf>
    <xf numFmtId="164" fontId="3" fillId="7" borderId="24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39" xfId="1" applyFont="1" applyBorder="1" applyAlignment="1" applyProtection="1">
      <alignment horizontal="center" vertical="center"/>
      <protection locked="0"/>
    </xf>
    <xf numFmtId="0" fontId="3" fillId="0" borderId="40" xfId="1" applyFont="1" applyBorder="1" applyAlignment="1" applyProtection="1">
      <alignment horizontal="center" vertical="center" wrapText="1"/>
      <protection locked="0"/>
    </xf>
    <xf numFmtId="0" fontId="3" fillId="0" borderId="41" xfId="1" applyFont="1" applyBorder="1" applyAlignment="1" applyProtection="1">
      <alignment horizontal="center" vertical="center" wrapText="1"/>
      <protection locked="0"/>
    </xf>
    <xf numFmtId="164" fontId="3" fillId="9" borderId="1" xfId="1" applyNumberFormat="1" applyFont="1" applyFill="1" applyBorder="1" applyAlignment="1">
      <alignment horizontal="center" vertical="center" wrapText="1"/>
    </xf>
    <xf numFmtId="164" fontId="3" fillId="9" borderId="29" xfId="1" applyNumberFormat="1" applyFont="1" applyFill="1" applyBorder="1" applyAlignment="1">
      <alignment horizontal="center" vertical="center" wrapText="1"/>
    </xf>
    <xf numFmtId="164" fontId="3" fillId="9" borderId="2" xfId="1" applyNumberFormat="1" applyFont="1" applyFill="1" applyBorder="1" applyAlignment="1">
      <alignment horizontal="center" vertical="center" wrapText="1"/>
    </xf>
    <xf numFmtId="164" fontId="3" fillId="9" borderId="48" xfId="1" applyNumberFormat="1" applyFont="1" applyFill="1" applyBorder="1" applyAlignment="1">
      <alignment horizontal="center" vertical="center" wrapText="1"/>
    </xf>
    <xf numFmtId="0" fontId="3" fillId="4" borderId="27" xfId="1" applyFont="1" applyFill="1" applyBorder="1" applyAlignment="1" applyProtection="1">
      <alignment horizontal="center" vertical="center" wrapText="1"/>
      <protection locked="0"/>
    </xf>
    <xf numFmtId="0" fontId="3" fillId="4" borderId="36" xfId="1" applyFont="1" applyFill="1" applyBorder="1" applyAlignment="1" applyProtection="1">
      <alignment horizontal="center" vertical="center" wrapText="1"/>
      <protection locked="0"/>
    </xf>
    <xf numFmtId="0" fontId="3" fillId="5" borderId="55" xfId="1" applyFont="1" applyFill="1" applyBorder="1" applyAlignment="1" applyProtection="1">
      <alignment horizontal="center" vertical="center" wrapText="1"/>
      <protection locked="0"/>
    </xf>
    <xf numFmtId="164" fontId="3" fillId="0" borderId="17" xfId="1" applyNumberFormat="1" applyFont="1" applyBorder="1" applyAlignment="1" applyProtection="1">
      <alignment horizontal="center" vertical="center" wrapText="1"/>
      <protection locked="0"/>
    </xf>
    <xf numFmtId="0" fontId="3" fillId="0" borderId="17" xfId="1" applyFont="1" applyBorder="1" applyAlignment="1">
      <alignment horizontal="center" vertical="center" wrapText="1"/>
    </xf>
    <xf numFmtId="164" fontId="3" fillId="0" borderId="15" xfId="1" applyNumberFormat="1" applyFont="1" applyBorder="1" applyAlignment="1">
      <alignment horizontal="center" vertical="center" wrapText="1"/>
    </xf>
    <xf numFmtId="164" fontId="3" fillId="0" borderId="57" xfId="1" applyNumberFormat="1" applyFont="1" applyBorder="1" applyAlignment="1">
      <alignment horizontal="center" vertical="center" wrapText="1"/>
    </xf>
    <xf numFmtId="164" fontId="3" fillId="0" borderId="21" xfId="1" applyNumberFormat="1" applyFont="1" applyBorder="1" applyAlignment="1">
      <alignment horizontal="center" vertical="center" wrapText="1"/>
    </xf>
    <xf numFmtId="164" fontId="3" fillId="0" borderId="51" xfId="1" applyNumberFormat="1" applyFont="1" applyBorder="1" applyAlignment="1">
      <alignment horizontal="center" vertical="center" wrapText="1"/>
    </xf>
    <xf numFmtId="164" fontId="3" fillId="0" borderId="58" xfId="1" applyNumberFormat="1" applyFont="1" applyBorder="1" applyAlignment="1">
      <alignment horizontal="center" vertical="center" wrapText="1"/>
    </xf>
    <xf numFmtId="164" fontId="3" fillId="6" borderId="59" xfId="1" applyNumberFormat="1" applyFont="1" applyFill="1" applyBorder="1" applyAlignment="1">
      <alignment horizontal="center" vertical="center" wrapText="1"/>
    </xf>
    <xf numFmtId="164" fontId="3" fillId="0" borderId="59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 wrapText="1"/>
    </xf>
    <xf numFmtId="164" fontId="3" fillId="0" borderId="50" xfId="1" applyNumberFormat="1" applyFont="1" applyBorder="1" applyAlignment="1">
      <alignment horizontal="center" vertical="center" wrapText="1"/>
    </xf>
    <xf numFmtId="164" fontId="3" fillId="0" borderId="23" xfId="1" applyNumberFormat="1" applyFont="1" applyBorder="1" applyAlignment="1">
      <alignment horizontal="center" vertical="center" wrapText="1"/>
    </xf>
    <xf numFmtId="164" fontId="3" fillId="6" borderId="57" xfId="1" applyNumberFormat="1" applyFont="1" applyFill="1" applyBorder="1" applyAlignment="1">
      <alignment horizontal="center" vertical="center" wrapText="1"/>
    </xf>
    <xf numFmtId="164" fontId="3" fillId="0" borderId="60" xfId="1" applyNumberFormat="1" applyFont="1" applyBorder="1" applyAlignment="1">
      <alignment horizontal="center" vertical="center" wrapText="1"/>
    </xf>
    <xf numFmtId="0" fontId="2" fillId="0" borderId="0" xfId="1" applyAlignment="1">
      <alignment horizontal="center"/>
    </xf>
    <xf numFmtId="164" fontId="3" fillId="0" borderId="0" xfId="1" applyNumberFormat="1" applyFont="1" applyAlignment="1" applyProtection="1">
      <alignment horizontal="center" vertical="center" wrapText="1"/>
      <protection locked="0"/>
    </xf>
    <xf numFmtId="164" fontId="3" fillId="0" borderId="61" xfId="1" applyNumberFormat="1" applyFont="1" applyBorder="1" applyAlignment="1" applyProtection="1">
      <alignment horizontal="center" vertical="center" wrapText="1"/>
      <protection locked="0"/>
    </xf>
    <xf numFmtId="164" fontId="3" fillId="6" borderId="16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62" xfId="1" applyNumberFormat="1" applyFont="1" applyBorder="1" applyAlignment="1" applyProtection="1">
      <alignment horizontal="center" vertical="center" wrapText="1"/>
      <protection locked="0"/>
    </xf>
    <xf numFmtId="0" fontId="3" fillId="0" borderId="54" xfId="1" applyFont="1" applyBorder="1" applyAlignment="1">
      <alignment horizontal="center" vertical="center" wrapText="1"/>
    </xf>
    <xf numFmtId="164" fontId="3" fillId="0" borderId="52" xfId="1" applyNumberFormat="1" applyFont="1" applyBorder="1" applyAlignment="1">
      <alignment horizontal="center" vertical="center" wrapText="1"/>
    </xf>
    <xf numFmtId="164" fontId="3" fillId="0" borderId="63" xfId="1" applyNumberFormat="1" applyFont="1" applyBorder="1" applyAlignment="1">
      <alignment horizontal="center" vertical="center" wrapText="1"/>
    </xf>
    <xf numFmtId="164" fontId="3" fillId="0" borderId="54" xfId="1" applyNumberFormat="1" applyFont="1" applyBorder="1" applyAlignment="1">
      <alignment horizontal="center" vertical="center" wrapText="1"/>
    </xf>
    <xf numFmtId="164" fontId="3" fillId="7" borderId="54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56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10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11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12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17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36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23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22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45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64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60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60" xfId="1" applyNumberFormat="1" applyFont="1" applyBorder="1" applyAlignment="1" applyProtection="1">
      <alignment horizontal="center" vertical="center" wrapText="1"/>
      <protection locked="0"/>
    </xf>
    <xf numFmtId="164" fontId="3" fillId="0" borderId="64" xfId="1" applyNumberFormat="1" applyFont="1" applyBorder="1" applyAlignment="1" applyProtection="1">
      <alignment horizontal="center" vertical="center" wrapText="1"/>
      <protection locked="0"/>
    </xf>
    <xf numFmtId="0" fontId="3" fillId="0" borderId="42" xfId="1" applyFont="1" applyBorder="1" applyAlignment="1" applyProtection="1">
      <alignment horizontal="center" vertical="center" wrapText="1"/>
      <protection locked="0"/>
    </xf>
    <xf numFmtId="164" fontId="3" fillId="7" borderId="31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32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35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4" xfId="1" applyNumberFormat="1" applyFont="1" applyFill="1" applyBorder="1" applyAlignment="1" applyProtection="1">
      <alignment horizontal="center" vertical="center" wrapText="1"/>
      <protection locked="0"/>
    </xf>
    <xf numFmtId="0" fontId="3" fillId="10" borderId="33" xfId="1" applyFont="1" applyFill="1" applyBorder="1" applyAlignment="1" applyProtection="1">
      <alignment horizontal="center" vertical="center" wrapText="1"/>
      <protection locked="0"/>
    </xf>
    <xf numFmtId="0" fontId="3" fillId="0" borderId="3" xfId="1" applyFont="1" applyBorder="1" applyAlignment="1" applyProtection="1">
      <alignment horizontal="center" vertical="center" wrapText="1"/>
      <protection locked="0"/>
    </xf>
    <xf numFmtId="164" fontId="3" fillId="0" borderId="39" xfId="1" applyNumberFormat="1" applyFont="1" applyBorder="1" applyAlignment="1" applyProtection="1">
      <alignment horizontal="center" vertical="center" wrapText="1"/>
      <protection locked="0"/>
    </xf>
    <xf numFmtId="164" fontId="3" fillId="0" borderId="28" xfId="1" applyNumberFormat="1" applyFont="1" applyBorder="1" applyAlignment="1" applyProtection="1">
      <alignment horizontal="center" vertical="center" wrapText="1"/>
      <protection locked="0"/>
    </xf>
    <xf numFmtId="164" fontId="3" fillId="6" borderId="24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28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24" xfId="1" applyNumberFormat="1" applyFont="1" applyBorder="1" applyAlignment="1" applyProtection="1">
      <alignment horizontal="center" vertical="center" wrapText="1"/>
      <protection locked="0"/>
    </xf>
    <xf numFmtId="164" fontId="3" fillId="0" borderId="41" xfId="1" applyNumberFormat="1" applyFont="1" applyBorder="1" applyAlignment="1" applyProtection="1">
      <alignment horizontal="center" vertical="center" wrapText="1"/>
      <protection locked="0"/>
    </xf>
    <xf numFmtId="0" fontId="3" fillId="0" borderId="16" xfId="1" applyFont="1" applyBorder="1" applyAlignment="1" applyProtection="1">
      <alignment horizontal="center" vertical="center" wrapText="1"/>
      <protection locked="0"/>
    </xf>
    <xf numFmtId="164" fontId="3" fillId="0" borderId="65" xfId="1" applyNumberFormat="1" applyFont="1" applyBorder="1" applyAlignment="1" applyProtection="1">
      <alignment horizontal="center" vertical="center" wrapText="1"/>
      <protection locked="0"/>
    </xf>
    <xf numFmtId="164" fontId="3" fillId="6" borderId="61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66" xfId="1" applyNumberFormat="1" applyFont="1" applyBorder="1" applyAlignment="1" applyProtection="1">
      <alignment horizontal="center" vertical="center" wrapText="1"/>
      <protection locked="0"/>
    </xf>
    <xf numFmtId="164" fontId="3" fillId="6" borderId="62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34" xfId="1" applyNumberFormat="1" applyFont="1" applyBorder="1" applyAlignment="1" applyProtection="1">
      <alignment horizontal="center" vertical="center" wrapText="1"/>
      <protection locked="0"/>
    </xf>
    <xf numFmtId="0" fontId="3" fillId="5" borderId="17" xfId="1" applyFont="1" applyFill="1" applyBorder="1" applyAlignment="1" applyProtection="1">
      <alignment horizontal="center" vertical="center" wrapText="1"/>
      <protection locked="0"/>
    </xf>
    <xf numFmtId="164" fontId="3" fillId="5" borderId="39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40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53" xfId="1" applyFont="1" applyBorder="1" applyAlignment="1" applyProtection="1">
      <alignment horizontal="center" vertical="center" wrapText="1"/>
      <protection locked="0"/>
    </xf>
    <xf numFmtId="0" fontId="3" fillId="10" borderId="54" xfId="1" applyFont="1" applyFill="1" applyBorder="1" applyAlignment="1" applyProtection="1">
      <alignment horizontal="center" vertical="center" wrapText="1"/>
      <protection locked="0"/>
    </xf>
    <xf numFmtId="165" fontId="3" fillId="0" borderId="10" xfId="1" applyNumberFormat="1" applyFont="1" applyBorder="1" applyAlignment="1">
      <alignment horizontal="center" vertical="center"/>
    </xf>
    <xf numFmtId="165" fontId="3" fillId="0" borderId="11" xfId="1" applyNumberFormat="1" applyFont="1" applyBorder="1" applyAlignment="1">
      <alignment horizontal="center" vertical="center"/>
    </xf>
    <xf numFmtId="0" fontId="3" fillId="0" borderId="22" xfId="1" applyFont="1" applyBorder="1" applyAlignment="1" applyProtection="1">
      <alignment horizontal="center" vertical="center" wrapText="1"/>
      <protection locked="0"/>
    </xf>
    <xf numFmtId="165" fontId="3" fillId="0" borderId="37" xfId="1" applyNumberFormat="1" applyFont="1" applyBorder="1" applyAlignment="1">
      <alignment horizontal="center" vertical="center"/>
    </xf>
    <xf numFmtId="164" fontId="3" fillId="7" borderId="47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48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10" borderId="41" xfId="1" applyFont="1" applyFill="1" applyBorder="1" applyAlignment="1" applyProtection="1">
      <alignment horizontal="center" vertical="center" wrapText="1"/>
      <protection locked="0"/>
    </xf>
    <xf numFmtId="0" fontId="3" fillId="10" borderId="12" xfId="1" applyFont="1" applyFill="1" applyBorder="1" applyAlignment="1" applyProtection="1">
      <alignment horizontal="center" vertical="center" wrapText="1"/>
      <protection locked="0"/>
    </xf>
    <xf numFmtId="0" fontId="3" fillId="10" borderId="17" xfId="1" applyFont="1" applyFill="1" applyBorder="1" applyAlignment="1" applyProtection="1">
      <alignment horizontal="center" vertical="center" wrapText="1"/>
      <protection locked="0"/>
    </xf>
    <xf numFmtId="164" fontId="3" fillId="0" borderId="57" xfId="1" applyNumberFormat="1" applyFont="1" applyBorder="1" applyAlignment="1" applyProtection="1">
      <alignment horizontal="center" vertical="center" wrapText="1"/>
      <protection locked="0"/>
    </xf>
    <xf numFmtId="164" fontId="3" fillId="0" borderId="59" xfId="1" applyNumberFormat="1" applyFont="1" applyBorder="1" applyAlignment="1" applyProtection="1">
      <alignment horizontal="center" vertical="center" wrapText="1"/>
      <protection locked="0"/>
    </xf>
    <xf numFmtId="0" fontId="3" fillId="4" borderId="46" xfId="1" applyFont="1" applyFill="1" applyBorder="1" applyAlignment="1" applyProtection="1">
      <alignment horizontal="center" vertical="center" wrapText="1"/>
      <protection locked="0"/>
    </xf>
    <xf numFmtId="0" fontId="3" fillId="5" borderId="54" xfId="1" applyFont="1" applyFill="1" applyBorder="1" applyAlignment="1" applyProtection="1">
      <alignment horizontal="center" vertical="center" wrapText="1"/>
      <protection locked="0"/>
    </xf>
    <xf numFmtId="164" fontId="3" fillId="5" borderId="56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34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54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68" xfId="1" applyFont="1" applyFill="1" applyBorder="1" applyAlignment="1" applyProtection="1">
      <alignment horizontal="center" vertical="center" wrapText="1"/>
      <protection locked="0"/>
    </xf>
    <xf numFmtId="0" fontId="3" fillId="5" borderId="68" xfId="1" applyFont="1" applyFill="1" applyBorder="1" applyAlignment="1" applyProtection="1">
      <alignment horizontal="center" vertical="center" wrapText="1"/>
      <protection locked="0"/>
    </xf>
    <xf numFmtId="164" fontId="8" fillId="0" borderId="10" xfId="1" applyNumberFormat="1" applyFont="1" applyBorder="1" applyAlignment="1" applyProtection="1">
      <alignment horizontal="center" vertical="center" wrapText="1"/>
      <protection locked="0"/>
    </xf>
    <xf numFmtId="164" fontId="3" fillId="0" borderId="11" xfId="2" applyNumberFormat="1" applyFont="1" applyBorder="1" applyAlignment="1" applyProtection="1">
      <alignment horizontal="center" vertical="center" wrapText="1"/>
      <protection locked="0"/>
    </xf>
    <xf numFmtId="164" fontId="8" fillId="0" borderId="12" xfId="2" applyNumberFormat="1" applyFont="1" applyBorder="1" applyAlignment="1" applyProtection="1">
      <alignment horizontal="center" vertical="center" wrapText="1"/>
      <protection locked="0"/>
    </xf>
    <xf numFmtId="164" fontId="3" fillId="6" borderId="11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12" xfId="2" applyNumberFormat="1" applyFont="1" applyFill="1" applyBorder="1" applyAlignment="1" applyProtection="1">
      <alignment horizontal="center" vertical="center" wrapText="1"/>
      <protection locked="0"/>
    </xf>
    <xf numFmtId="164" fontId="3" fillId="0" borderId="16" xfId="2" applyNumberFormat="1" applyFont="1" applyBorder="1" applyAlignment="1" applyProtection="1">
      <alignment horizontal="center" vertical="center" wrapText="1"/>
      <protection locked="0"/>
    </xf>
    <xf numFmtId="164" fontId="9" fillId="0" borderId="17" xfId="2" applyNumberFormat="1" applyFont="1" applyBorder="1" applyAlignment="1" applyProtection="1">
      <alignment horizontal="center" vertical="center" wrapText="1"/>
      <protection locked="0"/>
    </xf>
    <xf numFmtId="164" fontId="3" fillId="6" borderId="15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16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17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15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1" applyFont="1" applyBorder="1" applyAlignment="1" applyProtection="1">
      <alignment horizontal="center" vertical="center" wrapText="1"/>
      <protection locked="0"/>
    </xf>
    <xf numFmtId="164" fontId="3" fillId="0" borderId="32" xfId="2" applyNumberFormat="1" applyFont="1" applyBorder="1" applyAlignment="1" applyProtection="1">
      <alignment horizontal="center" vertical="center" wrapText="1"/>
      <protection locked="0"/>
    </xf>
    <xf numFmtId="164" fontId="3" fillId="0" borderId="35" xfId="2" applyNumberFormat="1" applyFont="1" applyBorder="1" applyAlignment="1" applyProtection="1">
      <alignment horizontal="center" vertical="center" wrapText="1"/>
      <protection locked="0"/>
    </xf>
    <xf numFmtId="164" fontId="3" fillId="6" borderId="31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32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35" xfId="2" applyNumberFormat="1" applyFont="1" applyFill="1" applyBorder="1" applyAlignment="1" applyProtection="1">
      <alignment horizontal="center" vertical="center" wrapText="1"/>
      <protection locked="0"/>
    </xf>
    <xf numFmtId="0" fontId="3" fillId="10" borderId="35" xfId="1" applyFont="1" applyFill="1" applyBorder="1" applyAlignment="1" applyProtection="1">
      <alignment horizontal="center" vertical="center" wrapText="1"/>
      <protection locked="0"/>
    </xf>
    <xf numFmtId="164" fontId="3" fillId="8" borderId="39" xfId="1" applyNumberFormat="1" applyFont="1" applyFill="1" applyBorder="1" applyAlignment="1" applyProtection="1">
      <alignment horizontal="center" vertical="center" wrapText="1"/>
      <protection locked="0"/>
    </xf>
    <xf numFmtId="164" fontId="3" fillId="8" borderId="28" xfId="1" applyNumberFormat="1" applyFont="1" applyFill="1" applyBorder="1" applyAlignment="1" applyProtection="1">
      <alignment horizontal="center" vertical="center" wrapText="1"/>
      <protection locked="0"/>
    </xf>
    <xf numFmtId="164" fontId="3" fillId="8" borderId="41" xfId="1" applyNumberFormat="1" applyFont="1" applyFill="1" applyBorder="1" applyAlignment="1" applyProtection="1">
      <alignment horizontal="center" vertical="center" wrapText="1"/>
      <protection locked="0"/>
    </xf>
    <xf numFmtId="0" fontId="3" fillId="10" borderId="55" xfId="1" applyFont="1" applyFill="1" applyBorder="1" applyAlignment="1" applyProtection="1">
      <alignment horizontal="center" vertical="center" wrapText="1"/>
      <protection locked="0"/>
    </xf>
    <xf numFmtId="164" fontId="3" fillId="6" borderId="47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29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48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47" xfId="1" applyNumberFormat="1" applyFont="1" applyBorder="1" applyAlignment="1" applyProtection="1">
      <alignment horizontal="center" vertical="center" wrapText="1"/>
      <protection locked="0"/>
    </xf>
    <xf numFmtId="164" fontId="3" fillId="0" borderId="29" xfId="1" applyNumberFormat="1" applyFont="1" applyBorder="1" applyAlignment="1" applyProtection="1">
      <alignment horizontal="center" vertical="center" wrapText="1"/>
      <protection locked="0"/>
    </xf>
    <xf numFmtId="164" fontId="3" fillId="0" borderId="48" xfId="1" applyNumberFormat="1" applyFont="1" applyBorder="1" applyAlignment="1" applyProtection="1">
      <alignment horizontal="center" vertical="center" wrapText="1"/>
      <protection locked="0"/>
    </xf>
    <xf numFmtId="164" fontId="3" fillId="6" borderId="35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4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33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21" xfId="1" applyFont="1" applyFill="1" applyBorder="1" applyAlignment="1" applyProtection="1">
      <alignment horizontal="center" vertical="center" wrapText="1"/>
      <protection locked="0"/>
    </xf>
    <xf numFmtId="164" fontId="3" fillId="5" borderId="43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19" xfId="1" applyFont="1" applyFill="1" applyBorder="1" applyAlignment="1" applyProtection="1">
      <alignment horizontal="center" vertical="center" wrapText="1"/>
      <protection locked="0"/>
    </xf>
    <xf numFmtId="164" fontId="3" fillId="4" borderId="45" xfId="1" applyNumberFormat="1" applyFont="1" applyFill="1" applyBorder="1" applyAlignment="1" applyProtection="1">
      <alignment horizontal="center" vertical="center" wrapText="1"/>
      <protection locked="0"/>
    </xf>
    <xf numFmtId="164" fontId="3" fillId="4" borderId="64" xfId="1" applyNumberFormat="1" applyFont="1" applyFill="1" applyBorder="1" applyAlignment="1" applyProtection="1">
      <alignment horizontal="center" vertical="center" wrapText="1"/>
      <protection locked="0"/>
    </xf>
    <xf numFmtId="164" fontId="3" fillId="4" borderId="67" xfId="1" applyNumberFormat="1" applyFont="1" applyFill="1" applyBorder="1" applyAlignment="1" applyProtection="1">
      <alignment horizontal="center" vertical="center" wrapText="1"/>
      <protection locked="0"/>
    </xf>
    <xf numFmtId="164" fontId="3" fillId="4" borderId="60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66" xfId="1" applyFont="1" applyFill="1" applyBorder="1" applyAlignment="1" applyProtection="1">
      <alignment horizontal="center" vertical="center" wrapText="1"/>
      <protection locked="0"/>
    </xf>
    <xf numFmtId="0" fontId="3" fillId="4" borderId="69" xfId="1" applyFont="1" applyFill="1" applyBorder="1" applyAlignment="1" applyProtection="1">
      <alignment horizontal="center" vertical="center" wrapText="1"/>
      <protection locked="0"/>
    </xf>
    <xf numFmtId="0" fontId="3" fillId="5" borderId="48" xfId="1" applyFont="1" applyFill="1" applyBorder="1" applyAlignment="1" applyProtection="1">
      <alignment horizontal="center" vertical="center" wrapText="1"/>
      <protection locked="0"/>
    </xf>
    <xf numFmtId="0" fontId="3" fillId="5" borderId="35" xfId="1" applyFont="1" applyFill="1" applyBorder="1" applyAlignment="1" applyProtection="1">
      <alignment horizontal="center" vertical="center" wrapText="1"/>
      <protection locked="0"/>
    </xf>
    <xf numFmtId="164" fontId="3" fillId="11" borderId="39" xfId="1" applyNumberFormat="1" applyFont="1" applyFill="1" applyBorder="1" applyAlignment="1" applyProtection="1">
      <alignment horizontal="center" vertical="center" wrapText="1"/>
      <protection locked="0"/>
    </xf>
    <xf numFmtId="164" fontId="3" fillId="11" borderId="40" xfId="1" applyNumberFormat="1" applyFont="1" applyFill="1" applyBorder="1" applyAlignment="1" applyProtection="1">
      <alignment horizontal="center" vertical="center" wrapText="1"/>
      <protection locked="0"/>
    </xf>
    <xf numFmtId="164" fontId="3" fillId="11" borderId="41" xfId="1" applyNumberFormat="1" applyFont="1" applyFill="1" applyBorder="1" applyAlignment="1" applyProtection="1">
      <alignment horizontal="center" vertical="center" wrapText="1"/>
      <protection locked="0"/>
    </xf>
    <xf numFmtId="0" fontId="7" fillId="9" borderId="15" xfId="1" applyFont="1" applyFill="1" applyBorder="1" applyAlignment="1">
      <alignment horizontal="center" vertical="center"/>
    </xf>
    <xf numFmtId="0" fontId="3" fillId="5" borderId="17" xfId="1" applyFont="1" applyFill="1" applyBorder="1" applyAlignment="1">
      <alignment horizontal="center" vertical="center" wrapText="1"/>
    </xf>
    <xf numFmtId="0" fontId="3" fillId="0" borderId="55" xfId="1" applyFont="1" applyBorder="1" applyAlignment="1">
      <alignment horizontal="center" vertical="center" wrapText="1"/>
    </xf>
    <xf numFmtId="164" fontId="3" fillId="6" borderId="15" xfId="1" applyNumberFormat="1" applyFont="1" applyFill="1" applyBorder="1" applyAlignment="1">
      <alignment horizontal="center" vertical="center" wrapText="1"/>
    </xf>
    <xf numFmtId="164" fontId="3" fillId="0" borderId="37" xfId="1" applyNumberFormat="1" applyFont="1" applyBorder="1" applyAlignment="1">
      <alignment horizontal="center" vertical="center" wrapText="1"/>
    </xf>
    <xf numFmtId="164" fontId="3" fillId="10" borderId="37" xfId="1" applyNumberFormat="1" applyFont="1" applyFill="1" applyBorder="1" applyAlignment="1">
      <alignment horizontal="center" vertical="center" wrapText="1"/>
    </xf>
    <xf numFmtId="164" fontId="3" fillId="10" borderId="38" xfId="1" applyNumberFormat="1" applyFont="1" applyFill="1" applyBorder="1" applyAlignment="1">
      <alignment horizontal="center" vertical="center" wrapText="1"/>
    </xf>
    <xf numFmtId="164" fontId="3" fillId="6" borderId="36" xfId="1" applyNumberFormat="1" applyFont="1" applyFill="1" applyBorder="1" applyAlignment="1">
      <alignment horizontal="center" vertical="center" wrapText="1"/>
    </xf>
    <xf numFmtId="49" fontId="3" fillId="6" borderId="55" xfId="1" applyNumberFormat="1" applyFont="1" applyFill="1" applyBorder="1" applyAlignment="1">
      <alignment vertical="center" wrapText="1"/>
    </xf>
    <xf numFmtId="164" fontId="3" fillId="8" borderId="43" xfId="1" applyNumberFormat="1" applyFont="1" applyFill="1" applyBorder="1" applyAlignment="1">
      <alignment horizontal="center" vertical="center" wrapText="1"/>
    </xf>
    <xf numFmtId="164" fontId="3" fillId="7" borderId="29" xfId="1" applyNumberFormat="1" applyFont="1" applyFill="1" applyBorder="1" applyAlignment="1">
      <alignment horizontal="center" vertical="center" wrapText="1"/>
    </xf>
    <xf numFmtId="164" fontId="3" fillId="7" borderId="47" xfId="1" applyNumberFormat="1" applyFont="1" applyFill="1" applyBorder="1" applyAlignment="1">
      <alignment horizontal="center" vertical="center" wrapText="1"/>
    </xf>
    <xf numFmtId="164" fontId="3" fillId="7" borderId="48" xfId="1" applyNumberFormat="1" applyFont="1" applyFill="1" applyBorder="1" applyAlignment="1">
      <alignment horizontal="center" vertical="center" wrapText="1"/>
    </xf>
    <xf numFmtId="0" fontId="3" fillId="6" borderId="12" xfId="1" applyFont="1" applyFill="1" applyBorder="1" applyAlignment="1">
      <alignment horizontal="center" vertical="center" wrapText="1"/>
    </xf>
    <xf numFmtId="164" fontId="3" fillId="0" borderId="10" xfId="1" applyNumberFormat="1" applyFont="1" applyBorder="1" applyAlignment="1">
      <alignment horizontal="center" vertical="center" wrapText="1"/>
    </xf>
    <xf numFmtId="164" fontId="8" fillId="0" borderId="11" xfId="1" applyNumberFormat="1" applyFont="1" applyBorder="1" applyAlignment="1">
      <alignment horizontal="center" vertical="center" wrapText="1"/>
    </xf>
    <xf numFmtId="164" fontId="9" fillId="6" borderId="12" xfId="1" applyNumberFormat="1" applyFont="1" applyFill="1" applyBorder="1" applyAlignment="1">
      <alignment horizontal="center" vertical="center" wrapText="1"/>
    </xf>
    <xf numFmtId="164" fontId="3" fillId="6" borderId="10" xfId="1" applyNumberFormat="1" applyFont="1" applyFill="1" applyBorder="1" applyAlignment="1">
      <alignment horizontal="center" vertical="center" wrapText="1"/>
    </xf>
    <xf numFmtId="164" fontId="3" fillId="6" borderId="11" xfId="1" applyNumberFormat="1" applyFont="1" applyFill="1" applyBorder="1" applyAlignment="1">
      <alignment horizontal="center" vertical="center" wrapText="1"/>
    </xf>
    <xf numFmtId="164" fontId="3" fillId="6" borderId="12" xfId="1" applyNumberFormat="1" applyFont="1" applyFill="1" applyBorder="1" applyAlignment="1">
      <alignment horizontal="center" vertical="center" wrapText="1"/>
    </xf>
    <xf numFmtId="0" fontId="3" fillId="6" borderId="38" xfId="1" applyFont="1" applyFill="1" applyBorder="1" applyAlignment="1">
      <alignment horizontal="center" vertical="center" wrapText="1"/>
    </xf>
    <xf numFmtId="164" fontId="3" fillId="0" borderId="36" xfId="1" applyNumberFormat="1" applyFont="1" applyBorder="1" applyAlignment="1">
      <alignment horizontal="center" vertical="center" wrapText="1"/>
    </xf>
    <xf numFmtId="164" fontId="8" fillId="0" borderId="37" xfId="1" applyNumberFormat="1" applyFont="1" applyBorder="1" applyAlignment="1">
      <alignment horizontal="center" vertical="center" wrapText="1"/>
    </xf>
    <xf numFmtId="164" fontId="8" fillId="0" borderId="55" xfId="1" applyNumberFormat="1" applyFont="1" applyBorder="1" applyAlignment="1">
      <alignment horizontal="center" vertical="center" wrapText="1"/>
    </xf>
    <xf numFmtId="164" fontId="9" fillId="6" borderId="38" xfId="1" applyNumberFormat="1" applyFont="1" applyFill="1" applyBorder="1" applyAlignment="1">
      <alignment horizontal="center" vertical="center" wrapText="1"/>
    </xf>
    <xf numFmtId="164" fontId="3" fillId="6" borderId="37" xfId="1" applyNumberFormat="1" applyFont="1" applyFill="1" applyBorder="1" applyAlignment="1">
      <alignment horizontal="center" vertical="center" wrapText="1"/>
    </xf>
    <xf numFmtId="164" fontId="3" fillId="6" borderId="55" xfId="1" applyNumberFormat="1" applyFont="1" applyFill="1" applyBorder="1" applyAlignment="1">
      <alignment horizontal="center" vertical="center" wrapText="1"/>
    </xf>
    <xf numFmtId="164" fontId="3" fillId="6" borderId="38" xfId="1" applyNumberFormat="1" applyFont="1" applyFill="1" applyBorder="1" applyAlignment="1">
      <alignment horizontal="center" vertical="center" wrapText="1"/>
    </xf>
    <xf numFmtId="0" fontId="3" fillId="6" borderId="17" xfId="1" applyFont="1" applyFill="1" applyBorder="1" applyAlignment="1">
      <alignment horizontal="center" vertical="center" wrapText="1"/>
    </xf>
    <xf numFmtId="164" fontId="8" fillId="0" borderId="15" xfId="1" applyNumberFormat="1" applyFont="1" applyBorder="1" applyAlignment="1">
      <alignment horizontal="center" vertical="center" wrapText="1"/>
    </xf>
    <xf numFmtId="164" fontId="8" fillId="0" borderId="16" xfId="1" applyNumberFormat="1" applyFont="1" applyBorder="1" applyAlignment="1">
      <alignment horizontal="center" vertical="center" wrapText="1"/>
    </xf>
    <xf numFmtId="164" fontId="8" fillId="0" borderId="62" xfId="1" applyNumberFormat="1" applyFont="1" applyBorder="1" applyAlignment="1">
      <alignment horizontal="center" vertical="center" wrapText="1"/>
    </xf>
    <xf numFmtId="164" fontId="9" fillId="6" borderId="17" xfId="1" applyNumberFormat="1" applyFont="1" applyFill="1" applyBorder="1" applyAlignment="1">
      <alignment horizontal="center" vertical="center" wrapText="1"/>
    </xf>
    <xf numFmtId="164" fontId="3" fillId="6" borderId="16" xfId="1" applyNumberFormat="1" applyFont="1" applyFill="1" applyBorder="1" applyAlignment="1">
      <alignment horizontal="center" vertical="center" wrapText="1"/>
    </xf>
    <xf numFmtId="164" fontId="3" fillId="6" borderId="62" xfId="1" applyNumberFormat="1" applyFont="1" applyFill="1" applyBorder="1" applyAlignment="1">
      <alignment horizontal="center" vertical="center" wrapText="1"/>
    </xf>
    <xf numFmtId="164" fontId="3" fillId="6" borderId="17" xfId="1" applyNumberFormat="1" applyFont="1" applyFill="1" applyBorder="1" applyAlignment="1">
      <alignment horizontal="center" vertical="center" wrapText="1"/>
    </xf>
    <xf numFmtId="0" fontId="3" fillId="6" borderId="54" xfId="1" applyFont="1" applyFill="1" applyBorder="1" applyAlignment="1">
      <alignment horizontal="center" vertical="center" wrapText="1"/>
    </xf>
    <xf numFmtId="164" fontId="8" fillId="6" borderId="36" xfId="1" applyNumberFormat="1" applyFont="1" applyFill="1" applyBorder="1" applyAlignment="1">
      <alignment horizontal="center" vertical="center" wrapText="1"/>
    </xf>
    <xf numFmtId="164" fontId="8" fillId="6" borderId="34" xfId="1" applyNumberFormat="1" applyFont="1" applyFill="1" applyBorder="1" applyAlignment="1">
      <alignment horizontal="center" vertical="center" wrapText="1"/>
    </xf>
    <xf numFmtId="164" fontId="8" fillId="6" borderId="63" xfId="1" applyNumberFormat="1" applyFont="1" applyFill="1" applyBorder="1" applyAlignment="1">
      <alignment horizontal="center" vertical="center" wrapText="1"/>
    </xf>
    <xf numFmtId="164" fontId="9" fillId="6" borderId="54" xfId="1" applyNumberFormat="1" applyFont="1" applyFill="1" applyBorder="1" applyAlignment="1">
      <alignment horizontal="center" vertical="center" wrapText="1"/>
    </xf>
    <xf numFmtId="164" fontId="3" fillId="6" borderId="34" xfId="1" applyNumberFormat="1" applyFont="1" applyFill="1" applyBorder="1" applyAlignment="1">
      <alignment horizontal="center" vertical="center" wrapText="1"/>
    </xf>
    <xf numFmtId="164" fontId="3" fillId="6" borderId="63" xfId="1" applyNumberFormat="1" applyFont="1" applyFill="1" applyBorder="1" applyAlignment="1">
      <alignment horizontal="center" vertical="center" wrapText="1"/>
    </xf>
    <xf numFmtId="164" fontId="3" fillId="6" borderId="35" xfId="1" applyNumberFormat="1" applyFont="1" applyFill="1" applyBorder="1" applyAlignment="1">
      <alignment horizontal="center" vertical="center" wrapText="1"/>
    </xf>
    <xf numFmtId="164" fontId="3" fillId="7" borderId="40" xfId="1" applyNumberFormat="1" applyFont="1" applyFill="1" applyBorder="1" applyAlignment="1">
      <alignment horizontal="center" vertical="center" wrapText="1"/>
    </xf>
    <xf numFmtId="164" fontId="3" fillId="7" borderId="41" xfId="1" applyNumberFormat="1" applyFont="1" applyFill="1" applyBorder="1" applyAlignment="1">
      <alignment horizontal="center" vertical="center" wrapText="1"/>
    </xf>
    <xf numFmtId="164" fontId="3" fillId="8" borderId="39" xfId="1" applyNumberFormat="1" applyFont="1" applyFill="1" applyBorder="1" applyAlignment="1">
      <alignment horizontal="center" vertical="center" wrapText="1"/>
    </xf>
    <xf numFmtId="0" fontId="7" fillId="9" borderId="46" xfId="1" applyFont="1" applyFill="1" applyBorder="1" applyAlignment="1">
      <alignment horizontal="center" vertical="center"/>
    </xf>
    <xf numFmtId="0" fontId="3" fillId="5" borderId="60" xfId="1" applyFont="1" applyFill="1" applyBorder="1" applyAlignment="1">
      <alignment horizontal="center" vertical="center" wrapText="1"/>
    </xf>
    <xf numFmtId="164" fontId="3" fillId="5" borderId="43" xfId="1" applyNumberFormat="1" applyFont="1" applyFill="1" applyBorder="1" applyAlignment="1">
      <alignment horizontal="center" vertical="center" wrapText="1"/>
    </xf>
    <xf numFmtId="164" fontId="3" fillId="5" borderId="40" xfId="1" applyNumberFormat="1" applyFont="1" applyFill="1" applyBorder="1" applyAlignment="1">
      <alignment horizontal="center" vertical="center" wrapText="1"/>
    </xf>
    <xf numFmtId="164" fontId="3" fillId="5" borderId="41" xfId="1" applyNumberFormat="1" applyFont="1" applyFill="1" applyBorder="1" applyAlignment="1">
      <alignment horizontal="center" vertical="center" wrapText="1"/>
    </xf>
    <xf numFmtId="0" fontId="7" fillId="9" borderId="4" xfId="1" applyFont="1" applyFill="1" applyBorder="1" applyAlignment="1">
      <alignment horizontal="center" vertical="center"/>
    </xf>
    <xf numFmtId="0" fontId="3" fillId="5" borderId="55" xfId="1" applyFont="1" applyFill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164" fontId="3" fillId="0" borderId="11" xfId="1" applyNumberFormat="1" applyFont="1" applyBorder="1" applyAlignment="1">
      <alignment horizontal="center" vertical="center" wrapText="1"/>
    </xf>
    <xf numFmtId="164" fontId="3" fillId="10" borderId="11" xfId="1" applyNumberFormat="1" applyFont="1" applyFill="1" applyBorder="1" applyAlignment="1">
      <alignment horizontal="center" vertical="center" wrapText="1"/>
    </xf>
    <xf numFmtId="164" fontId="3" fillId="10" borderId="12" xfId="1" applyNumberFormat="1" applyFont="1" applyFill="1" applyBorder="1" applyAlignment="1">
      <alignment horizontal="center" vertical="center" wrapText="1"/>
    </xf>
    <xf numFmtId="164" fontId="3" fillId="6" borderId="52" xfId="1" applyNumberFormat="1" applyFont="1" applyFill="1" applyBorder="1" applyAlignment="1">
      <alignment horizontal="center" vertical="center" wrapText="1"/>
    </xf>
    <xf numFmtId="164" fontId="3" fillId="6" borderId="32" xfId="1" applyNumberFormat="1" applyFont="1" applyFill="1" applyBorder="1" applyAlignment="1">
      <alignment horizontal="center" vertical="center" wrapText="1"/>
    </xf>
    <xf numFmtId="164" fontId="3" fillId="6" borderId="33" xfId="1" applyNumberFormat="1" applyFont="1" applyFill="1" applyBorder="1" applyAlignment="1">
      <alignment horizontal="center" vertical="center" wrapText="1"/>
    </xf>
    <xf numFmtId="164" fontId="3" fillId="6" borderId="31" xfId="1" applyNumberFormat="1" applyFont="1" applyFill="1" applyBorder="1" applyAlignment="1">
      <alignment horizontal="center" vertical="center" wrapText="1"/>
    </xf>
    <xf numFmtId="164" fontId="3" fillId="0" borderId="31" xfId="1" applyNumberFormat="1" applyFont="1" applyBorder="1" applyAlignment="1">
      <alignment horizontal="center" vertical="center" wrapText="1"/>
    </xf>
    <xf numFmtId="164" fontId="3" fillId="0" borderId="32" xfId="1" applyNumberFormat="1" applyFont="1" applyBorder="1" applyAlignment="1">
      <alignment horizontal="center" vertical="center" wrapText="1"/>
    </xf>
    <xf numFmtId="164" fontId="3" fillId="0" borderId="35" xfId="1" applyNumberFormat="1" applyFont="1" applyBorder="1" applyAlignment="1">
      <alignment horizontal="center" vertical="center" wrapText="1"/>
    </xf>
    <xf numFmtId="164" fontId="3" fillId="10" borderId="32" xfId="1" applyNumberFormat="1" applyFont="1" applyFill="1" applyBorder="1" applyAlignment="1">
      <alignment horizontal="center" vertical="center" wrapText="1"/>
    </xf>
    <xf numFmtId="164" fontId="3" fillId="10" borderId="35" xfId="1" applyNumberFormat="1" applyFont="1" applyFill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/>
    </xf>
    <xf numFmtId="0" fontId="3" fillId="6" borderId="2" xfId="1" applyFont="1" applyFill="1" applyBorder="1" applyAlignment="1">
      <alignment horizontal="center" vertical="center" wrapText="1"/>
    </xf>
    <xf numFmtId="0" fontId="7" fillId="0" borderId="29" xfId="1" applyFont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 wrapText="1"/>
    </xf>
    <xf numFmtId="164" fontId="9" fillId="10" borderId="37" xfId="1" applyNumberFormat="1" applyFont="1" applyFill="1" applyBorder="1" applyAlignment="1">
      <alignment horizontal="center" vertical="center" wrapText="1"/>
    </xf>
    <xf numFmtId="164" fontId="3" fillId="0" borderId="16" xfId="1" applyNumberFormat="1" applyFont="1" applyBorder="1" applyAlignment="1">
      <alignment horizontal="center" vertical="center" wrapText="1"/>
    </xf>
    <xf numFmtId="164" fontId="9" fillId="10" borderId="29" xfId="1" applyNumberFormat="1" applyFont="1" applyFill="1" applyBorder="1" applyAlignment="1">
      <alignment horizontal="center" vertical="center" wrapText="1"/>
    </xf>
    <xf numFmtId="164" fontId="9" fillId="10" borderId="12" xfId="1" applyNumberFormat="1" applyFont="1" applyFill="1" applyBorder="1" applyAlignment="1">
      <alignment horizontal="center" vertical="center" wrapText="1"/>
    </xf>
    <xf numFmtId="164" fontId="3" fillId="7" borderId="39" xfId="1" applyNumberFormat="1" applyFont="1" applyFill="1" applyBorder="1" applyAlignment="1">
      <alignment horizontal="center" vertical="center" wrapText="1"/>
    </xf>
    <xf numFmtId="0" fontId="7" fillId="9" borderId="39" xfId="1" applyFont="1" applyFill="1" applyBorder="1" applyAlignment="1">
      <alignment horizontal="center" vertical="center"/>
    </xf>
    <xf numFmtId="0" fontId="3" fillId="5" borderId="41" xfId="1" applyFont="1" applyFill="1" applyBorder="1" applyAlignment="1">
      <alignment horizontal="center" vertical="center" wrapText="1"/>
    </xf>
    <xf numFmtId="164" fontId="3" fillId="5" borderId="39" xfId="1" applyNumberFormat="1" applyFont="1" applyFill="1" applyBorder="1" applyAlignment="1">
      <alignment horizontal="center" vertical="center" wrapText="1"/>
    </xf>
    <xf numFmtId="164" fontId="3" fillId="4" borderId="1" xfId="1" applyNumberFormat="1" applyFont="1" applyFill="1" applyBorder="1" applyAlignment="1">
      <alignment horizontal="center" vertical="center" wrapText="1"/>
    </xf>
    <xf numFmtId="164" fontId="3" fillId="4" borderId="29" xfId="1" applyNumberFormat="1" applyFont="1" applyFill="1" applyBorder="1" applyAlignment="1">
      <alignment horizontal="center" vertical="center" wrapText="1"/>
    </xf>
    <xf numFmtId="164" fontId="3" fillId="4" borderId="41" xfId="1" applyNumberFormat="1" applyFont="1" applyFill="1" applyBorder="1" applyAlignment="1">
      <alignment horizontal="center" vertical="center" wrapText="1"/>
    </xf>
    <xf numFmtId="164" fontId="3" fillId="4" borderId="2" xfId="1" applyNumberFormat="1" applyFont="1" applyFill="1" applyBorder="1" applyAlignment="1">
      <alignment horizontal="center" vertical="center" wrapText="1"/>
    </xf>
    <xf numFmtId="164" fontId="3" fillId="4" borderId="48" xfId="1" applyNumberFormat="1" applyFont="1" applyFill="1" applyBorder="1" applyAlignment="1">
      <alignment horizontal="center" vertical="center" wrapText="1"/>
    </xf>
    <xf numFmtId="164" fontId="4" fillId="12" borderId="47" xfId="1" applyNumberFormat="1" applyFont="1" applyFill="1" applyBorder="1" applyAlignment="1" applyProtection="1">
      <alignment horizontal="center" vertical="center" wrapText="1"/>
      <protection locked="0"/>
    </xf>
    <xf numFmtId="164" fontId="4" fillId="12" borderId="29" xfId="1" applyNumberFormat="1" applyFont="1" applyFill="1" applyBorder="1" applyAlignment="1" applyProtection="1">
      <alignment horizontal="center" vertical="center" wrapText="1"/>
      <protection locked="0"/>
    </xf>
    <xf numFmtId="164" fontId="4" fillId="12" borderId="30" xfId="1" applyNumberFormat="1" applyFont="1" applyFill="1" applyBorder="1" applyAlignment="1" applyProtection="1">
      <alignment horizontal="center" vertical="center" wrapText="1"/>
      <protection locked="0"/>
    </xf>
    <xf numFmtId="164" fontId="4" fillId="12" borderId="39" xfId="1" applyNumberFormat="1" applyFont="1" applyFill="1" applyBorder="1" applyAlignment="1" applyProtection="1">
      <alignment horizontal="center" vertical="center" wrapText="1"/>
      <protection locked="0"/>
    </xf>
    <xf numFmtId="164" fontId="4" fillId="12" borderId="41" xfId="1" applyNumberFormat="1" applyFont="1" applyFill="1" applyBorder="1" applyAlignment="1" applyProtection="1">
      <alignment horizontal="center" vertical="center" wrapText="1"/>
      <protection locked="0"/>
    </xf>
    <xf numFmtId="164" fontId="4" fillId="0" borderId="10" xfId="1" applyNumberFormat="1" applyFont="1" applyBorder="1" applyAlignment="1" applyProtection="1">
      <alignment horizontal="center" vertical="center" wrapText="1"/>
      <protection locked="0"/>
    </xf>
    <xf numFmtId="164" fontId="4" fillId="0" borderId="11" xfId="1" applyNumberFormat="1" applyFont="1" applyBorder="1" applyAlignment="1" applyProtection="1">
      <alignment horizontal="center" vertical="center" wrapText="1"/>
      <protection locked="0"/>
    </xf>
    <xf numFmtId="164" fontId="4" fillId="0" borderId="15" xfId="1" applyNumberFormat="1" applyFont="1" applyBorder="1" applyAlignment="1" applyProtection="1">
      <alignment horizontal="center" vertical="center" wrapText="1"/>
      <protection locked="0"/>
    </xf>
    <xf numFmtId="164" fontId="4" fillId="0" borderId="16" xfId="1" applyNumberFormat="1" applyFont="1" applyBorder="1" applyAlignment="1" applyProtection="1">
      <alignment horizontal="center" vertical="center" wrapText="1"/>
      <protection locked="0"/>
    </xf>
    <xf numFmtId="164" fontId="4" fillId="0" borderId="17" xfId="1" applyNumberFormat="1" applyFont="1" applyBorder="1" applyAlignment="1" applyProtection="1">
      <alignment horizontal="center" vertical="center" wrapText="1"/>
      <protection locked="0"/>
    </xf>
    <xf numFmtId="164" fontId="4" fillId="0" borderId="21" xfId="1" applyNumberFormat="1" applyFont="1" applyBorder="1" applyAlignment="1" applyProtection="1">
      <alignment horizontal="center" vertical="center" wrapText="1"/>
      <protection locked="0"/>
    </xf>
    <xf numFmtId="164" fontId="4" fillId="0" borderId="36" xfId="1" applyNumberFormat="1" applyFont="1" applyBorder="1" applyAlignment="1" applyProtection="1">
      <alignment horizontal="center" vertical="center" wrapText="1"/>
      <protection locked="0"/>
    </xf>
    <xf numFmtId="164" fontId="4" fillId="0" borderId="34" xfId="1" applyNumberFormat="1" applyFont="1" applyBorder="1" applyAlignment="1" applyProtection="1">
      <alignment horizontal="center" vertical="center" wrapText="1"/>
      <protection locked="0"/>
    </xf>
    <xf numFmtId="164" fontId="4" fillId="0" borderId="54" xfId="1" applyNumberFormat="1" applyFont="1" applyBorder="1" applyAlignment="1" applyProtection="1">
      <alignment horizontal="center" vertical="center" wrapText="1"/>
      <protection locked="0"/>
    </xf>
    <xf numFmtId="164" fontId="4" fillId="0" borderId="39" xfId="1" applyNumberFormat="1" applyFont="1" applyBorder="1" applyAlignment="1" applyProtection="1">
      <alignment horizontal="center" vertical="center" wrapText="1"/>
      <protection locked="0"/>
    </xf>
    <xf numFmtId="164" fontId="4" fillId="0" borderId="63" xfId="1" applyNumberFormat="1" applyFont="1" applyBorder="1" applyAlignment="1" applyProtection="1">
      <alignment horizontal="center" vertical="center" wrapText="1"/>
      <protection locked="0"/>
    </xf>
    <xf numFmtId="0" fontId="7" fillId="0" borderId="0" xfId="1" applyFont="1" applyAlignment="1">
      <alignment horizontal="center"/>
    </xf>
    <xf numFmtId="0" fontId="7" fillId="0" borderId="0" xfId="1" applyFont="1"/>
    <xf numFmtId="164" fontId="4" fillId="0" borderId="0" xfId="1" applyNumberFormat="1" applyFont="1"/>
    <xf numFmtId="164" fontId="7" fillId="0" borderId="0" xfId="1" applyNumberFormat="1" applyFont="1"/>
    <xf numFmtId="0" fontId="3" fillId="0" borderId="62" xfId="1" applyFont="1" applyBorder="1" applyAlignment="1" applyProtection="1">
      <alignment horizontal="center" vertical="center" wrapText="1"/>
      <protection locked="0"/>
    </xf>
    <xf numFmtId="164" fontId="3" fillId="0" borderId="4" xfId="1" applyNumberFormat="1" applyFont="1" applyBorder="1" applyAlignment="1" applyProtection="1">
      <alignment horizontal="center" vertical="center" wrapText="1"/>
      <protection locked="0"/>
    </xf>
    <xf numFmtId="164" fontId="3" fillId="7" borderId="4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72" xfId="1" applyFont="1" applyBorder="1" applyAlignment="1" applyProtection="1">
      <alignment horizontal="center" vertical="center" wrapText="1"/>
      <protection locked="0"/>
    </xf>
    <xf numFmtId="164" fontId="3" fillId="0" borderId="67" xfId="1" applyNumberFormat="1" applyFont="1" applyBorder="1" applyAlignment="1" applyProtection="1">
      <alignment horizontal="center" vertical="center" wrapText="1"/>
      <protection locked="0"/>
    </xf>
    <xf numFmtId="164" fontId="3" fillId="0" borderId="51" xfId="1" applyNumberFormat="1" applyFont="1" applyBorder="1" applyAlignment="1" applyProtection="1">
      <alignment horizontal="center" vertical="center" wrapText="1"/>
      <protection locked="0"/>
    </xf>
    <xf numFmtId="164" fontId="3" fillId="0" borderId="42" xfId="1" applyNumberFormat="1" applyFont="1" applyBorder="1" applyAlignment="1" applyProtection="1">
      <alignment horizontal="center" vertical="center" wrapText="1"/>
      <protection locked="0"/>
    </xf>
    <xf numFmtId="0" fontId="3" fillId="0" borderId="54" xfId="1" applyFont="1" applyBorder="1" applyAlignment="1" applyProtection="1">
      <alignment horizontal="center" vertical="center" wrapText="1"/>
      <protection locked="0"/>
    </xf>
    <xf numFmtId="164" fontId="4" fillId="0" borderId="40" xfId="1" applyNumberFormat="1" applyFont="1" applyBorder="1" applyAlignment="1" applyProtection="1">
      <alignment horizontal="center" vertical="center" wrapText="1"/>
      <protection locked="0"/>
    </xf>
    <xf numFmtId="164" fontId="4" fillId="0" borderId="41" xfId="1" applyNumberFormat="1" applyFont="1" applyBorder="1" applyAlignment="1" applyProtection="1">
      <alignment horizontal="center" vertical="center" wrapText="1"/>
      <protection locked="0"/>
    </xf>
    <xf numFmtId="0" fontId="3" fillId="0" borderId="60" xfId="1" applyFont="1" applyBorder="1" applyAlignment="1" applyProtection="1">
      <alignment horizontal="center" vertical="center" wrapText="1"/>
      <protection locked="0"/>
    </xf>
    <xf numFmtId="0" fontId="3" fillId="0" borderId="38" xfId="1" applyFont="1" applyBorder="1" applyAlignment="1" applyProtection="1">
      <alignment horizontal="center" vertical="center" wrapText="1"/>
      <protection locked="0"/>
    </xf>
    <xf numFmtId="164" fontId="3" fillId="0" borderId="55" xfId="1" applyNumberFormat="1" applyFont="1" applyBorder="1" applyAlignment="1" applyProtection="1">
      <alignment horizontal="center" vertical="center" wrapText="1"/>
      <protection locked="0"/>
    </xf>
    <xf numFmtId="164" fontId="3" fillId="10" borderId="33" xfId="1" applyNumberFormat="1" applyFont="1" applyFill="1" applyBorder="1" applyAlignment="1">
      <alignment horizontal="center" vertical="center" wrapText="1"/>
    </xf>
    <xf numFmtId="164" fontId="3" fillId="6" borderId="45" xfId="1" applyNumberFormat="1" applyFont="1" applyFill="1" applyBorder="1" applyAlignment="1">
      <alignment horizontal="center" vertical="center" wrapText="1"/>
    </xf>
    <xf numFmtId="0" fontId="3" fillId="0" borderId="33" xfId="1" applyFont="1" applyBorder="1" applyAlignment="1" applyProtection="1">
      <alignment horizontal="center" vertical="center" wrapText="1"/>
      <protection locked="0"/>
    </xf>
    <xf numFmtId="0" fontId="3" fillId="0" borderId="30" xfId="1" applyFont="1" applyBorder="1" applyAlignment="1" applyProtection="1">
      <alignment horizontal="center" vertical="center" wrapText="1"/>
      <protection locked="0"/>
    </xf>
    <xf numFmtId="0" fontId="3" fillId="0" borderId="67" xfId="1" applyFont="1" applyBorder="1" applyAlignment="1" applyProtection="1">
      <alignment horizontal="center" vertical="center" wrapText="1"/>
      <protection locked="0"/>
    </xf>
    <xf numFmtId="0" fontId="3" fillId="0" borderId="55" xfId="1" applyFont="1" applyBorder="1" applyAlignment="1" applyProtection="1">
      <alignment horizontal="center" vertical="center" wrapText="1"/>
      <protection locked="0"/>
    </xf>
    <xf numFmtId="0" fontId="3" fillId="0" borderId="35" xfId="1" applyFont="1" applyBorder="1" applyAlignment="1" applyProtection="1">
      <alignment horizontal="center" vertical="center" wrapText="1"/>
      <protection locked="0"/>
    </xf>
    <xf numFmtId="0" fontId="3" fillId="4" borderId="4" xfId="1" applyFont="1" applyFill="1" applyBorder="1" applyAlignment="1" applyProtection="1">
      <alignment horizontal="center" vertical="center" wrapText="1"/>
      <protection locked="0"/>
    </xf>
    <xf numFmtId="0" fontId="3" fillId="0" borderId="32" xfId="1" applyFont="1" applyBorder="1" applyAlignment="1" applyProtection="1">
      <alignment horizontal="center" vertical="center"/>
      <protection locked="0"/>
    </xf>
    <xf numFmtId="164" fontId="3" fillId="0" borderId="17" xfId="1" applyNumberFormat="1" applyFont="1" applyBorder="1" applyAlignment="1">
      <alignment horizontal="center" vertical="center" wrapText="1"/>
    </xf>
    <xf numFmtId="164" fontId="3" fillId="0" borderId="71" xfId="1" applyNumberFormat="1" applyFont="1" applyBorder="1" applyAlignment="1" applyProtection="1">
      <alignment horizontal="center" vertical="center" wrapText="1"/>
      <protection locked="0"/>
    </xf>
    <xf numFmtId="164" fontId="3" fillId="0" borderId="5" xfId="1" applyNumberFormat="1" applyFont="1" applyBorder="1" applyAlignment="1" applyProtection="1">
      <alignment horizontal="center" vertical="center" wrapText="1"/>
      <protection locked="0"/>
    </xf>
    <xf numFmtId="164" fontId="3" fillId="0" borderId="73" xfId="1" applyNumberFormat="1" applyFont="1" applyBorder="1" applyAlignment="1" applyProtection="1">
      <alignment horizontal="center" vertical="center" wrapText="1"/>
      <protection locked="0"/>
    </xf>
    <xf numFmtId="165" fontId="3" fillId="0" borderId="45" xfId="1" applyNumberFormat="1" applyFont="1" applyBorder="1" applyAlignment="1">
      <alignment horizontal="center" vertical="center"/>
    </xf>
    <xf numFmtId="0" fontId="7" fillId="9" borderId="56" xfId="1" applyFont="1" applyFill="1" applyBorder="1" applyAlignment="1">
      <alignment horizontal="center" vertical="center"/>
    </xf>
    <xf numFmtId="0" fontId="3" fillId="5" borderId="29" xfId="1" applyFont="1" applyFill="1" applyBorder="1" applyAlignment="1">
      <alignment horizontal="center" vertical="center" wrapText="1"/>
    </xf>
    <xf numFmtId="0" fontId="3" fillId="5" borderId="19" xfId="1" applyFont="1" applyFill="1" applyBorder="1" applyAlignment="1" applyProtection="1">
      <alignment horizontal="center" vertical="center" wrapText="1"/>
      <protection locked="0"/>
    </xf>
    <xf numFmtId="0" fontId="3" fillId="5" borderId="27" xfId="1" applyFont="1" applyFill="1" applyBorder="1" applyAlignment="1" applyProtection="1">
      <alignment horizontal="center" vertical="center" wrapText="1"/>
      <protection locked="0"/>
    </xf>
    <xf numFmtId="0" fontId="3" fillId="0" borderId="60" xfId="1" applyFont="1" applyBorder="1" applyAlignment="1">
      <alignment horizontal="center" vertical="center" wrapText="1"/>
    </xf>
    <xf numFmtId="164" fontId="3" fillId="0" borderId="58" xfId="1" applyNumberFormat="1" applyFont="1" applyBorder="1" applyAlignment="1" applyProtection="1">
      <alignment horizontal="center" vertical="center" wrapText="1"/>
      <protection locked="0"/>
    </xf>
    <xf numFmtId="164" fontId="3" fillId="0" borderId="53" xfId="1" applyNumberFormat="1" applyFont="1" applyBorder="1" applyAlignment="1" applyProtection="1">
      <alignment horizontal="center" vertical="center" wrapText="1"/>
      <protection locked="0"/>
    </xf>
    <xf numFmtId="0" fontId="3" fillId="0" borderId="11" xfId="1" applyFont="1" applyBorder="1" applyAlignment="1" applyProtection="1">
      <alignment horizontal="center" vertical="center"/>
      <protection locked="0"/>
    </xf>
    <xf numFmtId="0" fontId="3" fillId="0" borderId="11" xfId="1" applyFont="1" applyBorder="1" applyAlignment="1" applyProtection="1">
      <alignment horizontal="center" vertical="center" wrapText="1"/>
      <protection locked="0"/>
    </xf>
    <xf numFmtId="164" fontId="8" fillId="0" borderId="51" xfId="1" applyNumberFormat="1" applyFont="1" applyBorder="1" applyAlignment="1" applyProtection="1">
      <alignment horizontal="center" vertical="center" wrapText="1"/>
      <protection locked="0"/>
    </xf>
    <xf numFmtId="164" fontId="8" fillId="0" borderId="16" xfId="1" applyNumberFormat="1" applyFont="1" applyBorder="1" applyAlignment="1" applyProtection="1">
      <alignment horizontal="center" vertical="center" wrapText="1"/>
      <protection locked="0"/>
    </xf>
    <xf numFmtId="164" fontId="8" fillId="0" borderId="52" xfId="1" applyNumberFormat="1" applyFont="1" applyBorder="1" applyAlignment="1" applyProtection="1">
      <alignment horizontal="center" vertical="center" wrapText="1"/>
      <protection locked="0"/>
    </xf>
    <xf numFmtId="164" fontId="8" fillId="0" borderId="32" xfId="1" applyNumberFormat="1" applyFont="1" applyBorder="1" applyAlignment="1" applyProtection="1">
      <alignment horizontal="center" vertical="center" wrapText="1"/>
      <protection locked="0"/>
    </xf>
    <xf numFmtId="164" fontId="4" fillId="0" borderId="31" xfId="1" applyNumberFormat="1" applyFont="1" applyBorder="1" applyAlignment="1" applyProtection="1">
      <alignment horizontal="center" vertical="center" wrapText="1"/>
      <protection locked="0"/>
    </xf>
    <xf numFmtId="164" fontId="4" fillId="0" borderId="62" xfId="1" applyNumberFormat="1" applyFont="1" applyBorder="1" applyAlignment="1" applyProtection="1">
      <alignment horizontal="center" vertical="center" wrapText="1"/>
      <protection locked="0"/>
    </xf>
    <xf numFmtId="164" fontId="4" fillId="0" borderId="57" xfId="1" applyNumberFormat="1" applyFont="1" applyBorder="1" applyAlignment="1" applyProtection="1">
      <alignment horizontal="center" vertical="center" wrapText="1"/>
      <protection locked="0"/>
    </xf>
    <xf numFmtId="164" fontId="2" fillId="0" borderId="4" xfId="1" applyNumberFormat="1" applyBorder="1"/>
    <xf numFmtId="164" fontId="3" fillId="0" borderId="62" xfId="1" applyNumberFormat="1" applyFont="1" applyBorder="1" applyAlignment="1">
      <alignment horizontal="center" vertical="center" wrapText="1"/>
    </xf>
    <xf numFmtId="0" fontId="3" fillId="0" borderId="17" xfId="1" applyFont="1" applyBorder="1" applyAlignment="1" applyProtection="1">
      <alignment vertical="center" wrapText="1"/>
      <protection locked="0"/>
    </xf>
    <xf numFmtId="0" fontId="3" fillId="4" borderId="21" xfId="1" applyFont="1" applyFill="1" applyBorder="1" applyAlignment="1" applyProtection="1">
      <alignment horizontal="center" vertical="center" wrapText="1"/>
      <protection locked="0"/>
    </xf>
    <xf numFmtId="0" fontId="3" fillId="4" borderId="31" xfId="1" applyFont="1" applyFill="1" applyBorder="1" applyAlignment="1" applyProtection="1">
      <alignment horizontal="center" vertical="center" wrapText="1"/>
      <protection locked="0"/>
    </xf>
    <xf numFmtId="0" fontId="3" fillId="4" borderId="36" xfId="1" applyFont="1" applyFill="1" applyBorder="1" applyAlignment="1" applyProtection="1">
      <alignment horizontal="center" vertical="center" wrapText="1"/>
      <protection locked="0"/>
    </xf>
    <xf numFmtId="0" fontId="3" fillId="5" borderId="22" xfId="1" applyFont="1" applyFill="1" applyBorder="1" applyAlignment="1" applyProtection="1">
      <alignment horizontal="center" vertical="center" wrapText="1"/>
      <protection locked="0"/>
    </xf>
    <xf numFmtId="0" fontId="3" fillId="5" borderId="32" xfId="1" applyFont="1" applyFill="1" applyBorder="1" applyAlignment="1" applyProtection="1">
      <alignment horizontal="center" vertical="center" wrapText="1"/>
      <protection locked="0"/>
    </xf>
    <xf numFmtId="0" fontId="3" fillId="5" borderId="37" xfId="1" applyFont="1" applyFill="1" applyBorder="1" applyAlignment="1" applyProtection="1">
      <alignment horizontal="center" vertical="center" wrapText="1"/>
      <protection locked="0"/>
    </xf>
    <xf numFmtId="0" fontId="3" fillId="0" borderId="32" xfId="1" applyFont="1" applyBorder="1" applyAlignment="1" applyProtection="1">
      <alignment horizontal="center" vertical="center" wrapText="1"/>
      <protection locked="0"/>
    </xf>
    <xf numFmtId="0" fontId="3" fillId="0" borderId="34" xfId="1" applyFont="1" applyBorder="1" applyAlignment="1" applyProtection="1">
      <alignment horizontal="center" vertical="center" wrapText="1"/>
      <protection locked="0"/>
    </xf>
    <xf numFmtId="0" fontId="3" fillId="0" borderId="32" xfId="1" applyFont="1" applyBorder="1" applyAlignment="1" applyProtection="1">
      <alignment horizontal="left" vertical="center" wrapText="1"/>
      <protection locked="0"/>
    </xf>
    <xf numFmtId="0" fontId="3" fillId="0" borderId="34" xfId="1" applyFont="1" applyBorder="1" applyAlignment="1" applyProtection="1">
      <alignment horizontal="left" vertical="center" wrapText="1"/>
      <protection locked="0"/>
    </xf>
    <xf numFmtId="0" fontId="3" fillId="0" borderId="37" xfId="1" applyFont="1" applyBorder="1" applyAlignment="1" applyProtection="1">
      <alignment horizontal="center" vertical="center" wrapText="1"/>
      <protection locked="0"/>
    </xf>
    <xf numFmtId="0" fontId="3" fillId="0" borderId="62" xfId="1" applyFont="1" applyBorder="1" applyAlignment="1" applyProtection="1">
      <alignment horizontal="center" vertical="center" wrapText="1"/>
      <protection locked="0"/>
    </xf>
    <xf numFmtId="0" fontId="3" fillId="6" borderId="32" xfId="1" applyFont="1" applyFill="1" applyBorder="1" applyAlignment="1" applyProtection="1">
      <alignment horizontal="center" vertical="center" wrapText="1"/>
      <protection locked="0"/>
    </xf>
    <xf numFmtId="0" fontId="3" fillId="6" borderId="34" xfId="1" applyFont="1" applyFill="1" applyBorder="1" applyAlignment="1" applyProtection="1">
      <alignment horizontal="center" vertical="center" wrapText="1"/>
      <protection locked="0"/>
    </xf>
    <xf numFmtId="0" fontId="3" fillId="0" borderId="66" xfId="1" applyFont="1" applyBorder="1" applyAlignment="1" applyProtection="1">
      <alignment horizontal="left" vertical="center" wrapText="1"/>
      <protection locked="0"/>
    </xf>
    <xf numFmtId="0" fontId="3" fillId="0" borderId="59" xfId="1" applyFont="1" applyBorder="1" applyAlignment="1" applyProtection="1">
      <alignment horizontal="left" vertical="center" wrapText="1"/>
      <protection locked="0"/>
    </xf>
    <xf numFmtId="0" fontId="3" fillId="0" borderId="71" xfId="1" applyFont="1" applyBorder="1" applyAlignment="1" applyProtection="1">
      <alignment horizontal="left" vertical="center" wrapText="1"/>
      <protection locked="0"/>
    </xf>
    <xf numFmtId="0" fontId="3" fillId="0" borderId="22" xfId="1" applyFont="1" applyBorder="1" applyAlignment="1" applyProtection="1">
      <alignment horizontal="center" vertical="center" wrapText="1"/>
      <protection locked="0"/>
    </xf>
    <xf numFmtId="0" fontId="3" fillId="0" borderId="22" xfId="1" applyFont="1" applyBorder="1" applyAlignment="1" applyProtection="1">
      <alignment horizontal="left" vertical="center" wrapText="1"/>
      <protection locked="0"/>
    </xf>
    <xf numFmtId="0" fontId="3" fillId="0" borderId="42" xfId="1" applyFont="1" applyBorder="1" applyAlignment="1" applyProtection="1">
      <alignment horizontal="center" vertical="center" wrapText="1"/>
      <protection locked="0"/>
    </xf>
    <xf numFmtId="0" fontId="3" fillId="0" borderId="33" xfId="1" applyFont="1" applyBorder="1" applyAlignment="1" applyProtection="1">
      <alignment horizontal="center" vertical="center" wrapText="1"/>
      <protection locked="0"/>
    </xf>
    <xf numFmtId="0" fontId="3" fillId="7" borderId="24" xfId="1" applyFont="1" applyFill="1" applyBorder="1" applyAlignment="1" applyProtection="1">
      <alignment horizontal="right" vertical="center" wrapText="1"/>
      <protection locked="0"/>
    </xf>
    <xf numFmtId="0" fontId="3" fillId="7" borderId="25" xfId="1" applyFont="1" applyFill="1" applyBorder="1" applyAlignment="1" applyProtection="1">
      <alignment horizontal="right" vertical="center" wrapText="1"/>
      <protection locked="0"/>
    </xf>
    <xf numFmtId="0" fontId="3" fillId="7" borderId="26" xfId="1" applyFont="1" applyFill="1" applyBorder="1" applyAlignment="1" applyProtection="1">
      <alignment horizontal="right" vertical="center" wrapText="1"/>
      <protection locked="0"/>
    </xf>
    <xf numFmtId="0" fontId="3" fillId="6" borderId="2" xfId="1" applyFont="1" applyFill="1" applyBorder="1" applyAlignment="1">
      <alignment horizontal="center" vertical="center" wrapText="1"/>
    </xf>
    <xf numFmtId="0" fontId="3" fillId="6" borderId="0" xfId="1" applyFont="1" applyFill="1" applyAlignment="1">
      <alignment horizontal="center" vertical="center" wrapText="1"/>
    </xf>
    <xf numFmtId="0" fontId="3" fillId="8" borderId="24" xfId="1" applyFont="1" applyFill="1" applyBorder="1" applyAlignment="1">
      <alignment horizontal="right" vertical="center" wrapText="1"/>
    </xf>
    <xf numFmtId="0" fontId="3" fillId="8" borderId="25" xfId="1" applyFont="1" applyFill="1" applyBorder="1" applyAlignment="1">
      <alignment horizontal="right" vertical="center" wrapText="1"/>
    </xf>
    <xf numFmtId="0" fontId="3" fillId="8" borderId="26" xfId="1" applyFont="1" applyFill="1" applyBorder="1" applyAlignment="1">
      <alignment horizontal="right" vertical="center" wrapText="1"/>
    </xf>
    <xf numFmtId="0" fontId="7" fillId="9" borderId="21" xfId="1" applyFont="1" applyFill="1" applyBorder="1" applyAlignment="1">
      <alignment horizontal="center" vertical="center"/>
    </xf>
    <xf numFmtId="0" fontId="7" fillId="9" borderId="36" xfId="1" applyFont="1" applyFill="1" applyBorder="1" applyAlignment="1">
      <alignment horizontal="center" vertical="center"/>
    </xf>
    <xf numFmtId="0" fontId="3" fillId="5" borderId="37" xfId="1" applyFont="1" applyFill="1" applyBorder="1" applyAlignment="1">
      <alignment horizontal="center" vertical="center" wrapText="1"/>
    </xf>
    <xf numFmtId="0" fontId="3" fillId="5" borderId="16" xfId="1" applyFont="1" applyFill="1" applyBorder="1" applyAlignment="1">
      <alignment horizontal="center" vertical="center" wrapText="1"/>
    </xf>
    <xf numFmtId="0" fontId="3" fillId="0" borderId="37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37" xfId="1" applyFont="1" applyBorder="1" applyAlignment="1">
      <alignment vertical="center" wrapText="1"/>
    </xf>
    <xf numFmtId="0" fontId="3" fillId="0" borderId="16" xfId="1" applyFont="1" applyBorder="1" applyAlignment="1">
      <alignment vertical="center" wrapText="1"/>
    </xf>
    <xf numFmtId="49" fontId="3" fillId="10" borderId="55" xfId="1" applyNumberFormat="1" applyFont="1" applyFill="1" applyBorder="1" applyAlignment="1">
      <alignment horizontal="center" vertical="center" wrapText="1"/>
    </xf>
    <xf numFmtId="49" fontId="3" fillId="10" borderId="62" xfId="1" applyNumberFormat="1" applyFont="1" applyFill="1" applyBorder="1" applyAlignment="1">
      <alignment horizontal="center" vertical="center" wrapText="1"/>
    </xf>
    <xf numFmtId="0" fontId="3" fillId="7" borderId="24" xfId="1" applyFont="1" applyFill="1" applyBorder="1" applyAlignment="1">
      <alignment horizontal="right" vertical="center" wrapText="1"/>
    </xf>
    <xf numFmtId="0" fontId="3" fillId="7" borderId="25" xfId="1" applyFont="1" applyFill="1" applyBorder="1" applyAlignment="1">
      <alignment horizontal="right" vertical="center" wrapText="1"/>
    </xf>
    <xf numFmtId="0" fontId="3" fillId="7" borderId="26" xfId="1" applyFont="1" applyFill="1" applyBorder="1" applyAlignment="1">
      <alignment horizontal="right" vertical="center" wrapText="1"/>
    </xf>
    <xf numFmtId="0" fontId="7" fillId="9" borderId="31" xfId="1" applyFont="1" applyFill="1" applyBorder="1" applyAlignment="1">
      <alignment horizontal="center" vertical="center"/>
    </xf>
    <xf numFmtId="0" fontId="3" fillId="11" borderId="22" xfId="1" applyFont="1" applyFill="1" applyBorder="1" applyAlignment="1">
      <alignment horizontal="center" vertical="center" wrapText="1"/>
    </xf>
    <xf numFmtId="0" fontId="3" fillId="11" borderId="32" xfId="1" applyFont="1" applyFill="1" applyBorder="1" applyAlignment="1">
      <alignment horizontal="center" vertical="center" wrapText="1"/>
    </xf>
    <xf numFmtId="0" fontId="3" fillId="11" borderId="37" xfId="1" applyFont="1" applyFill="1" applyBorder="1" applyAlignment="1">
      <alignment horizontal="center" vertical="center" wrapText="1"/>
    </xf>
    <xf numFmtId="0" fontId="4" fillId="0" borderId="24" xfId="1" applyFont="1" applyBorder="1" applyAlignment="1" applyProtection="1">
      <alignment horizontal="right" vertical="center" wrapText="1"/>
      <protection locked="0"/>
    </xf>
    <xf numFmtId="0" fontId="4" fillId="0" borderId="25" xfId="1" applyFont="1" applyBorder="1" applyAlignment="1" applyProtection="1">
      <alignment horizontal="right" vertical="center" wrapText="1"/>
      <protection locked="0"/>
    </xf>
    <xf numFmtId="0" fontId="4" fillId="0" borderId="26" xfId="1" applyFont="1" applyBorder="1" applyAlignment="1" applyProtection="1">
      <alignment horizontal="right" vertical="center" wrapText="1"/>
      <protection locked="0"/>
    </xf>
    <xf numFmtId="0" fontId="3" fillId="0" borderId="69" xfId="1" applyFont="1" applyBorder="1" applyAlignment="1" applyProtection="1">
      <alignment horizontal="left" vertical="center" wrapText="1"/>
      <protection locked="0"/>
    </xf>
    <xf numFmtId="0" fontId="3" fillId="0" borderId="70" xfId="1" applyFont="1" applyBorder="1" applyAlignment="1" applyProtection="1">
      <alignment horizontal="left" vertical="center" wrapText="1"/>
      <protection locked="0"/>
    </xf>
    <xf numFmtId="0" fontId="3" fillId="0" borderId="15" xfId="1" applyFont="1" applyBorder="1" applyAlignment="1" applyProtection="1">
      <alignment horizontal="left" vertical="center" wrapText="1"/>
      <protection locked="0"/>
    </xf>
    <xf numFmtId="0" fontId="3" fillId="0" borderId="16" xfId="1" applyFont="1" applyBorder="1" applyAlignment="1" applyProtection="1">
      <alignment horizontal="left" vertical="center" wrapText="1"/>
      <protection locked="0"/>
    </xf>
    <xf numFmtId="0" fontId="3" fillId="0" borderId="62" xfId="1" applyFont="1" applyBorder="1" applyAlignment="1" applyProtection="1">
      <alignment horizontal="left" vertical="center" wrapText="1"/>
      <protection locked="0"/>
    </xf>
    <xf numFmtId="0" fontId="3" fillId="5" borderId="24" xfId="1" applyFont="1" applyFill="1" applyBorder="1" applyAlignment="1">
      <alignment horizontal="right" vertical="center" wrapText="1"/>
    </xf>
    <xf numFmtId="0" fontId="3" fillId="5" borderId="25" xfId="1" applyFont="1" applyFill="1" applyBorder="1" applyAlignment="1">
      <alignment horizontal="right" vertical="center" wrapText="1"/>
    </xf>
    <xf numFmtId="0" fontId="3" fillId="5" borderId="26" xfId="1" applyFont="1" applyFill="1" applyBorder="1" applyAlignment="1">
      <alignment horizontal="right" vertical="center" wrapText="1"/>
    </xf>
    <xf numFmtId="0" fontId="3" fillId="4" borderId="24" xfId="1" applyFont="1" applyFill="1" applyBorder="1" applyAlignment="1">
      <alignment horizontal="right" vertical="center" wrapText="1"/>
    </xf>
    <xf numFmtId="0" fontId="3" fillId="4" borderId="25" xfId="1" applyFont="1" applyFill="1" applyBorder="1" applyAlignment="1">
      <alignment horizontal="right" vertical="center" wrapText="1"/>
    </xf>
    <xf numFmtId="0" fontId="3" fillId="4" borderId="26" xfId="1" applyFont="1" applyFill="1" applyBorder="1" applyAlignment="1">
      <alignment horizontal="right" vertical="center" wrapText="1"/>
    </xf>
    <xf numFmtId="0" fontId="4" fillId="12" borderId="1" xfId="1" applyFont="1" applyFill="1" applyBorder="1" applyAlignment="1" applyProtection="1">
      <alignment horizontal="right" vertical="center" wrapText="1"/>
      <protection locked="0"/>
    </xf>
    <xf numFmtId="0" fontId="4" fillId="12" borderId="2" xfId="1" applyFont="1" applyFill="1" applyBorder="1" applyAlignment="1" applyProtection="1">
      <alignment horizontal="right" vertical="center" wrapText="1"/>
      <protection locked="0"/>
    </xf>
    <xf numFmtId="0" fontId="4" fillId="12" borderId="3" xfId="1" applyFont="1" applyFill="1" applyBorder="1" applyAlignment="1" applyProtection="1">
      <alignment horizontal="right" vertical="center" wrapText="1"/>
      <protection locked="0"/>
    </xf>
    <xf numFmtId="0" fontId="3" fillId="0" borderId="72" xfId="1" applyFont="1" applyBorder="1" applyAlignment="1" applyProtection="1">
      <alignment horizontal="left" vertical="center" wrapText="1"/>
      <protection locked="0"/>
    </xf>
    <xf numFmtId="0" fontId="3" fillId="0" borderId="74" xfId="1" applyFont="1" applyBorder="1" applyAlignment="1" applyProtection="1">
      <alignment horizontal="left" vertical="center" wrapText="1"/>
      <protection locked="0"/>
    </xf>
    <xf numFmtId="0" fontId="3" fillId="0" borderId="73" xfId="1" applyFont="1" applyBorder="1" applyAlignment="1" applyProtection="1">
      <alignment horizontal="left" vertical="center" wrapText="1"/>
      <protection locked="0"/>
    </xf>
    <xf numFmtId="0" fontId="3" fillId="6" borderId="22" xfId="1" applyFont="1" applyFill="1" applyBorder="1" applyAlignment="1">
      <alignment horizontal="center" vertical="center" wrapText="1"/>
    </xf>
    <xf numFmtId="0" fontId="3" fillId="6" borderId="32" xfId="1" applyFont="1" applyFill="1" applyBorder="1" applyAlignment="1">
      <alignment horizontal="center" vertical="center" wrapText="1"/>
    </xf>
    <xf numFmtId="0" fontId="3" fillId="6" borderId="37" xfId="1" applyFont="1" applyFill="1" applyBorder="1" applyAlignment="1">
      <alignment horizontal="center" vertical="center" wrapText="1"/>
    </xf>
    <xf numFmtId="0" fontId="3" fillId="0" borderId="22" xfId="1" applyFont="1" applyBorder="1" applyAlignment="1">
      <alignment horizontal="left" vertical="center" wrapText="1"/>
    </xf>
    <xf numFmtId="0" fontId="3" fillId="0" borderId="32" xfId="1" applyFont="1" applyBorder="1" applyAlignment="1">
      <alignment horizontal="left" vertical="center" wrapText="1"/>
    </xf>
    <xf numFmtId="0" fontId="3" fillId="0" borderId="37" xfId="1" applyFont="1" applyBorder="1" applyAlignment="1">
      <alignment horizontal="left" vertical="center" wrapText="1"/>
    </xf>
    <xf numFmtId="1" fontId="3" fillId="6" borderId="42" xfId="1" applyNumberFormat="1" applyFont="1" applyFill="1" applyBorder="1" applyAlignment="1">
      <alignment horizontal="center" vertical="center" wrapText="1"/>
    </xf>
    <xf numFmtId="1" fontId="3" fillId="6" borderId="33" xfId="1" applyNumberFormat="1" applyFont="1" applyFill="1" applyBorder="1" applyAlignment="1">
      <alignment horizontal="center" vertical="center" wrapText="1"/>
    </xf>
    <xf numFmtId="1" fontId="3" fillId="6" borderId="55" xfId="1" applyNumberFormat="1" applyFont="1" applyFill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3" fillId="0" borderId="30" xfId="1" applyFont="1" applyBorder="1" applyAlignment="1">
      <alignment horizontal="center" vertical="center" wrapText="1"/>
    </xf>
    <xf numFmtId="0" fontId="3" fillId="0" borderId="63" xfId="1" applyFont="1" applyBorder="1" applyAlignment="1">
      <alignment horizontal="center" vertical="center" wrapText="1"/>
    </xf>
    <xf numFmtId="0" fontId="3" fillId="6" borderId="22" xfId="1" applyFont="1" applyFill="1" applyBorder="1" applyAlignment="1">
      <alignment horizontal="left" vertical="center" wrapText="1"/>
    </xf>
    <xf numFmtId="0" fontId="3" fillId="6" borderId="37" xfId="1" applyFont="1" applyFill="1" applyBorder="1" applyAlignment="1">
      <alignment horizontal="left" vertical="center" wrapText="1"/>
    </xf>
    <xf numFmtId="0" fontId="3" fillId="6" borderId="6" xfId="1" applyFont="1" applyFill="1" applyBorder="1" applyAlignment="1">
      <alignment horizontal="center" vertical="center" wrapText="1"/>
    </xf>
    <xf numFmtId="0" fontId="3" fillId="9" borderId="24" xfId="1" applyFont="1" applyFill="1" applyBorder="1" applyAlignment="1">
      <alignment horizontal="right" vertical="center" wrapText="1"/>
    </xf>
    <xf numFmtId="0" fontId="3" fillId="9" borderId="25" xfId="1" applyFont="1" applyFill="1" applyBorder="1" applyAlignment="1">
      <alignment horizontal="right" vertical="center" wrapText="1"/>
    </xf>
    <xf numFmtId="0" fontId="3" fillId="9" borderId="26" xfId="1" applyFont="1" applyFill="1" applyBorder="1" applyAlignment="1">
      <alignment horizontal="right" vertical="center" wrapText="1"/>
    </xf>
    <xf numFmtId="0" fontId="3" fillId="9" borderId="24" xfId="1" applyFont="1" applyFill="1" applyBorder="1" applyAlignment="1">
      <alignment horizontal="left" vertical="center" wrapText="1"/>
    </xf>
    <xf numFmtId="0" fontId="3" fillId="9" borderId="25" xfId="1" applyFont="1" applyFill="1" applyBorder="1" applyAlignment="1">
      <alignment horizontal="left" vertical="center" wrapText="1"/>
    </xf>
    <xf numFmtId="0" fontId="3" fillId="9" borderId="26" xfId="1" applyFont="1" applyFill="1" applyBorder="1" applyAlignment="1">
      <alignment horizontal="left" vertical="center" wrapText="1"/>
    </xf>
    <xf numFmtId="0" fontId="3" fillId="5" borderId="56" xfId="1" applyFont="1" applyFill="1" applyBorder="1" applyAlignment="1">
      <alignment horizontal="left" vertical="center" wrapText="1"/>
    </xf>
    <xf numFmtId="0" fontId="3" fillId="5" borderId="6" xfId="1" applyFont="1" applyFill="1" applyBorder="1" applyAlignment="1">
      <alignment horizontal="left" vertical="center" wrapText="1"/>
    </xf>
    <xf numFmtId="0" fontId="3" fillId="5" borderId="7" xfId="1" applyFont="1" applyFill="1" applyBorder="1" applyAlignment="1">
      <alignment horizontal="left" vertical="center" wrapText="1"/>
    </xf>
    <xf numFmtId="0" fontId="3" fillId="6" borderId="32" xfId="1" applyFont="1" applyFill="1" applyBorder="1" applyAlignment="1">
      <alignment horizontal="left" vertical="center" wrapText="1"/>
    </xf>
    <xf numFmtId="0" fontId="3" fillId="0" borderId="34" xfId="1" applyFont="1" applyBorder="1" applyAlignment="1">
      <alignment horizontal="center" vertical="center"/>
    </xf>
    <xf numFmtId="0" fontId="3" fillId="5" borderId="24" xfId="1" applyFont="1" applyFill="1" applyBorder="1" applyAlignment="1" applyProtection="1">
      <alignment horizontal="right" vertical="center" wrapText="1"/>
      <protection locked="0"/>
    </xf>
    <xf numFmtId="0" fontId="3" fillId="5" borderId="25" xfId="1" applyFont="1" applyFill="1" applyBorder="1" applyAlignment="1" applyProtection="1">
      <alignment horizontal="right" vertical="center" wrapText="1"/>
      <protection locked="0"/>
    </xf>
    <xf numFmtId="0" fontId="3" fillId="5" borderId="26" xfId="1" applyFont="1" applyFill="1" applyBorder="1" applyAlignment="1" applyProtection="1">
      <alignment horizontal="right" vertical="center" wrapText="1"/>
      <protection locked="0"/>
    </xf>
    <xf numFmtId="0" fontId="3" fillId="5" borderId="24" xfId="1" applyFont="1" applyFill="1" applyBorder="1" applyAlignment="1">
      <alignment horizontal="left" vertical="center" wrapText="1"/>
    </xf>
    <xf numFmtId="0" fontId="3" fillId="5" borderId="25" xfId="1" applyFont="1" applyFill="1" applyBorder="1" applyAlignment="1">
      <alignment horizontal="left" vertical="center" wrapText="1"/>
    </xf>
    <xf numFmtId="0" fontId="3" fillId="5" borderId="26" xfId="1" applyFont="1" applyFill="1" applyBorder="1" applyAlignment="1">
      <alignment horizontal="left" vertical="center" wrapText="1"/>
    </xf>
    <xf numFmtId="0" fontId="3" fillId="5" borderId="22" xfId="1" applyFont="1" applyFill="1" applyBorder="1" applyAlignment="1">
      <alignment horizontal="center" vertical="center" wrapText="1"/>
    </xf>
    <xf numFmtId="0" fontId="3" fillId="5" borderId="32" xfId="1" applyFont="1" applyFill="1" applyBorder="1" applyAlignment="1">
      <alignment horizontal="center" vertical="center" wrapText="1"/>
    </xf>
    <xf numFmtId="0" fontId="3" fillId="0" borderId="32" xfId="1" applyFont="1" applyBorder="1" applyAlignment="1">
      <alignment horizontal="center" vertical="center" wrapText="1"/>
    </xf>
    <xf numFmtId="0" fontId="3" fillId="0" borderId="32" xfId="1" applyFont="1" applyBorder="1" applyAlignment="1">
      <alignment vertical="center" wrapText="1"/>
    </xf>
    <xf numFmtId="49" fontId="3" fillId="6" borderId="32" xfId="1" applyNumberFormat="1" applyFont="1" applyFill="1" applyBorder="1" applyAlignment="1">
      <alignment horizontal="center" vertical="center" wrapText="1"/>
    </xf>
    <xf numFmtId="49" fontId="3" fillId="6" borderId="37" xfId="1" applyNumberFormat="1" applyFont="1" applyFill="1" applyBorder="1" applyAlignment="1">
      <alignment horizontal="center" vertical="center" wrapText="1"/>
    </xf>
    <xf numFmtId="49" fontId="3" fillId="6" borderId="16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3" xfId="1" applyFont="1" applyBorder="1" applyAlignment="1">
      <alignment horizontal="center" vertical="center" wrapText="1"/>
    </xf>
    <xf numFmtId="0" fontId="3" fillId="5" borderId="1" xfId="1" applyFont="1" applyFill="1" applyBorder="1" applyAlignment="1" applyProtection="1">
      <alignment horizontal="right" vertical="center" wrapText="1"/>
      <protection locked="0"/>
    </xf>
    <xf numFmtId="0" fontId="3" fillId="5" borderId="2" xfId="1" applyFont="1" applyFill="1" applyBorder="1" applyAlignment="1" applyProtection="1">
      <alignment horizontal="right" vertical="center" wrapText="1"/>
      <protection locked="0"/>
    </xf>
    <xf numFmtId="0" fontId="3" fillId="5" borderId="3" xfId="1" applyFont="1" applyFill="1" applyBorder="1" applyAlignment="1" applyProtection="1">
      <alignment horizontal="right" vertical="center" wrapText="1"/>
      <protection locked="0"/>
    </xf>
    <xf numFmtId="0" fontId="3" fillId="4" borderId="1" xfId="1" applyFont="1" applyFill="1" applyBorder="1" applyAlignment="1" applyProtection="1">
      <alignment horizontal="right" vertical="center" wrapText="1"/>
      <protection locked="0"/>
    </xf>
    <xf numFmtId="0" fontId="3" fillId="4" borderId="2" xfId="1" applyFont="1" applyFill="1" applyBorder="1" applyAlignment="1" applyProtection="1">
      <alignment horizontal="right" vertical="center" wrapText="1"/>
      <protection locked="0"/>
    </xf>
    <xf numFmtId="0" fontId="3" fillId="4" borderId="3" xfId="1" applyFont="1" applyFill="1" applyBorder="1" applyAlignment="1" applyProtection="1">
      <alignment horizontal="right" vertical="center" wrapText="1"/>
      <protection locked="0"/>
    </xf>
    <xf numFmtId="0" fontId="3" fillId="4" borderId="24" xfId="1" applyFont="1" applyFill="1" applyBorder="1" applyAlignment="1" applyProtection="1">
      <alignment horizontal="left" vertical="center" wrapText="1"/>
      <protection locked="0"/>
    </xf>
    <xf numFmtId="0" fontId="3" fillId="4" borderId="25" xfId="1" applyFont="1" applyFill="1" applyBorder="1" applyAlignment="1" applyProtection="1">
      <alignment horizontal="left" vertical="center" wrapText="1"/>
      <protection locked="0"/>
    </xf>
    <xf numFmtId="0" fontId="3" fillId="4" borderId="26" xfId="1" applyFont="1" applyFill="1" applyBorder="1" applyAlignment="1" applyProtection="1">
      <alignment horizontal="left" vertical="center" wrapText="1"/>
      <protection locked="0"/>
    </xf>
    <xf numFmtId="0" fontId="3" fillId="5" borderId="24" xfId="1" applyFont="1" applyFill="1" applyBorder="1" applyAlignment="1" applyProtection="1">
      <alignment horizontal="left" vertical="center" wrapText="1"/>
      <protection locked="0"/>
    </xf>
    <xf numFmtId="0" fontId="3" fillId="5" borderId="25" xfId="1" applyFont="1" applyFill="1" applyBorder="1" applyAlignment="1" applyProtection="1">
      <alignment horizontal="left" vertical="center" wrapText="1"/>
      <protection locked="0"/>
    </xf>
    <xf numFmtId="0" fontId="3" fillId="5" borderId="26" xfId="1" applyFont="1" applyFill="1" applyBorder="1" applyAlignment="1" applyProtection="1">
      <alignment horizontal="left" vertical="center" wrapText="1"/>
      <protection locked="0"/>
    </xf>
    <xf numFmtId="0" fontId="3" fillId="4" borderId="15" xfId="1" applyFont="1" applyFill="1" applyBorder="1" applyAlignment="1" applyProtection="1">
      <alignment horizontal="center" vertical="center" wrapText="1"/>
      <protection locked="0"/>
    </xf>
    <xf numFmtId="0" fontId="3" fillId="5" borderId="16" xfId="1" applyFont="1" applyFill="1" applyBorder="1" applyAlignment="1" applyProtection="1">
      <alignment horizontal="center" vertical="center" wrapText="1"/>
      <protection locked="0"/>
    </xf>
    <xf numFmtId="0" fontId="3" fillId="0" borderId="16" xfId="1" applyFont="1" applyBorder="1" applyAlignment="1" applyProtection="1">
      <alignment horizontal="center" vertical="center" wrapText="1"/>
      <protection locked="0"/>
    </xf>
    <xf numFmtId="1" fontId="3" fillId="0" borderId="62" xfId="1" quotePrefix="1" applyNumberFormat="1" applyFont="1" applyBorder="1" applyAlignment="1" applyProtection="1">
      <alignment horizontal="center" vertical="center" wrapText="1"/>
      <protection locked="0"/>
    </xf>
    <xf numFmtId="1" fontId="3" fillId="0" borderId="42" xfId="1" quotePrefix="1" applyNumberFormat="1" applyFont="1" applyBorder="1" applyAlignment="1" applyProtection="1">
      <alignment horizontal="center" vertical="center" wrapText="1"/>
      <protection locked="0"/>
    </xf>
    <xf numFmtId="0" fontId="3" fillId="7" borderId="1" xfId="1" applyFont="1" applyFill="1" applyBorder="1" applyAlignment="1" applyProtection="1">
      <alignment horizontal="right" vertical="center" wrapText="1"/>
      <protection locked="0"/>
    </xf>
    <xf numFmtId="0" fontId="3" fillId="7" borderId="2" xfId="1" applyFont="1" applyFill="1" applyBorder="1" applyAlignment="1" applyProtection="1">
      <alignment horizontal="right" vertical="center" wrapText="1"/>
      <protection locked="0"/>
    </xf>
    <xf numFmtId="0" fontId="3" fillId="7" borderId="3" xfId="1" applyFont="1" applyFill="1" applyBorder="1" applyAlignment="1" applyProtection="1">
      <alignment horizontal="right" vertical="center" wrapText="1"/>
      <protection locked="0"/>
    </xf>
    <xf numFmtId="0" fontId="3" fillId="0" borderId="29" xfId="1" applyFont="1" applyBorder="1" applyAlignment="1" applyProtection="1">
      <alignment horizontal="center" vertical="center" wrapText="1"/>
      <protection locked="0"/>
    </xf>
    <xf numFmtId="0" fontId="3" fillId="7" borderId="43" xfId="1" applyFont="1" applyFill="1" applyBorder="1" applyAlignment="1" applyProtection="1">
      <alignment horizontal="right" vertical="center" wrapText="1"/>
      <protection locked="0"/>
    </xf>
    <xf numFmtId="0" fontId="3" fillId="7" borderId="40" xfId="1" applyFont="1" applyFill="1" applyBorder="1" applyAlignment="1" applyProtection="1">
      <alignment horizontal="right" vertical="center" wrapText="1"/>
      <protection locked="0"/>
    </xf>
    <xf numFmtId="0" fontId="3" fillId="7" borderId="41" xfId="1" applyFont="1" applyFill="1" applyBorder="1" applyAlignment="1" applyProtection="1">
      <alignment horizontal="right" vertical="center" wrapText="1"/>
      <protection locked="0"/>
    </xf>
    <xf numFmtId="49" fontId="3" fillId="0" borderId="33" xfId="1" applyNumberFormat="1" applyFont="1" applyBorder="1" applyAlignment="1" applyProtection="1">
      <alignment horizontal="center" vertical="center" wrapText="1"/>
      <protection locked="0"/>
    </xf>
    <xf numFmtId="0" fontId="3" fillId="10" borderId="29" xfId="1" applyFont="1" applyFill="1" applyBorder="1" applyAlignment="1" applyProtection="1">
      <alignment horizontal="center" vertical="center" wrapText="1"/>
      <protection locked="0"/>
    </xf>
    <xf numFmtId="0" fontId="3" fillId="10" borderId="34" xfId="1" applyFont="1" applyFill="1" applyBorder="1" applyAlignment="1" applyProtection="1">
      <alignment horizontal="center" vertical="center" wrapText="1"/>
      <protection locked="0"/>
    </xf>
    <xf numFmtId="0" fontId="3" fillId="0" borderId="52" xfId="1" applyFont="1" applyBorder="1" applyAlignment="1" applyProtection="1">
      <alignment horizontal="center" vertical="center" wrapText="1"/>
      <protection locked="0"/>
    </xf>
    <xf numFmtId="0" fontId="3" fillId="0" borderId="53" xfId="1" applyFont="1" applyBorder="1" applyAlignment="1" applyProtection="1">
      <alignment horizontal="center" vertical="center" wrapText="1"/>
      <protection locked="0"/>
    </xf>
    <xf numFmtId="49" fontId="3" fillId="0" borderId="42" xfId="1" applyNumberFormat="1" applyFont="1" applyBorder="1" applyAlignment="1" applyProtection="1">
      <alignment horizontal="center" vertical="center" wrapText="1"/>
      <protection locked="0"/>
    </xf>
    <xf numFmtId="0" fontId="3" fillId="7" borderId="39" xfId="1" applyFont="1" applyFill="1" applyBorder="1" applyAlignment="1" applyProtection="1">
      <alignment horizontal="right" vertical="center" wrapText="1"/>
      <protection locked="0"/>
    </xf>
    <xf numFmtId="0" fontId="3" fillId="5" borderId="56" xfId="1" applyFont="1" applyFill="1" applyBorder="1" applyAlignment="1" applyProtection="1">
      <alignment horizontal="right" vertical="center" wrapText="1"/>
      <protection locked="0"/>
    </xf>
    <xf numFmtId="0" fontId="3" fillId="5" borderId="6" xfId="1" applyFont="1" applyFill="1" applyBorder="1" applyAlignment="1" applyProtection="1">
      <alignment horizontal="right" vertical="center" wrapText="1"/>
      <protection locked="0"/>
    </xf>
    <xf numFmtId="0" fontId="3" fillId="5" borderId="7" xfId="1" applyFont="1" applyFill="1" applyBorder="1" applyAlignment="1" applyProtection="1">
      <alignment horizontal="right" vertical="center" wrapText="1"/>
      <protection locked="0"/>
    </xf>
    <xf numFmtId="0" fontId="3" fillId="0" borderId="29" xfId="1" applyFont="1" applyBorder="1" applyAlignment="1" applyProtection="1">
      <alignment horizontal="left" vertical="center" wrapText="1"/>
      <protection locked="0"/>
    </xf>
    <xf numFmtId="0" fontId="3" fillId="0" borderId="30" xfId="1" applyFont="1" applyBorder="1" applyAlignment="1" applyProtection="1">
      <alignment horizontal="center" vertical="center" wrapText="1"/>
      <protection locked="0"/>
    </xf>
    <xf numFmtId="0" fontId="3" fillId="6" borderId="34" xfId="1" applyFont="1" applyFill="1" applyBorder="1" applyAlignment="1">
      <alignment horizontal="left" vertical="center" wrapText="1"/>
    </xf>
    <xf numFmtId="0" fontId="3" fillId="0" borderId="67" xfId="1" applyFont="1" applyBorder="1" applyAlignment="1" applyProtection="1">
      <alignment horizontal="center" vertical="center" wrapText="1"/>
      <protection locked="0"/>
    </xf>
    <xf numFmtId="0" fontId="3" fillId="7" borderId="46" xfId="1" applyFont="1" applyFill="1" applyBorder="1" applyAlignment="1" applyProtection="1">
      <alignment horizontal="right" vertical="center" wrapText="1"/>
      <protection locked="0"/>
    </xf>
    <xf numFmtId="0" fontId="3" fillId="0" borderId="37" xfId="1" applyFont="1" applyBorder="1" applyAlignment="1" applyProtection="1">
      <alignment horizontal="left" vertical="center" wrapText="1"/>
      <protection locked="0"/>
    </xf>
    <xf numFmtId="0" fontId="3" fillId="10" borderId="48" xfId="1" applyFont="1" applyFill="1" applyBorder="1" applyAlignment="1" applyProtection="1">
      <alignment horizontal="center" vertical="center" wrapText="1"/>
      <protection locked="0"/>
    </xf>
    <xf numFmtId="0" fontId="3" fillId="10" borderId="35" xfId="1" applyFont="1" applyFill="1" applyBorder="1" applyAlignment="1" applyProtection="1">
      <alignment horizontal="center" vertical="center" wrapText="1"/>
      <protection locked="0"/>
    </xf>
    <xf numFmtId="0" fontId="3" fillId="10" borderId="38" xfId="1" applyFont="1" applyFill="1" applyBorder="1" applyAlignment="1" applyProtection="1">
      <alignment horizontal="center" vertical="center" wrapText="1"/>
      <protection locked="0"/>
    </xf>
    <xf numFmtId="0" fontId="3" fillId="0" borderId="63" xfId="1" applyFont="1" applyBorder="1" applyAlignment="1" applyProtection="1">
      <alignment horizontal="center" vertical="center" wrapText="1"/>
      <protection locked="0"/>
    </xf>
    <xf numFmtId="0" fontId="3" fillId="0" borderId="55" xfId="1" applyFont="1" applyBorder="1" applyAlignment="1" applyProtection="1">
      <alignment horizontal="center" vertical="center" wrapText="1"/>
      <protection locked="0"/>
    </xf>
    <xf numFmtId="0" fontId="3" fillId="4" borderId="47" xfId="1" applyFont="1" applyFill="1" applyBorder="1" applyAlignment="1" applyProtection="1">
      <alignment horizontal="center" vertical="center" wrapText="1"/>
      <protection locked="0"/>
    </xf>
    <xf numFmtId="0" fontId="3" fillId="5" borderId="29" xfId="1" applyFont="1" applyFill="1" applyBorder="1" applyAlignment="1" applyProtection="1">
      <alignment horizontal="center" vertical="center" wrapText="1"/>
      <protection locked="0"/>
    </xf>
    <xf numFmtId="0" fontId="3" fillId="0" borderId="11" xfId="1" applyFont="1" applyBorder="1" applyAlignment="1" applyProtection="1">
      <alignment horizontal="left" vertical="center" wrapText="1"/>
      <protection locked="0"/>
    </xf>
    <xf numFmtId="0" fontId="3" fillId="0" borderId="61" xfId="1" applyFont="1" applyBorder="1" applyAlignment="1" applyProtection="1">
      <alignment horizontal="center" vertical="center" wrapText="1"/>
      <protection locked="0"/>
    </xf>
    <xf numFmtId="0" fontId="3" fillId="0" borderId="17" xfId="1" applyFont="1" applyBorder="1" applyAlignment="1" applyProtection="1">
      <alignment horizontal="center" vertical="center" wrapText="1"/>
      <protection locked="0"/>
    </xf>
    <xf numFmtId="0" fontId="3" fillId="7" borderId="47" xfId="1" applyFont="1" applyFill="1" applyBorder="1" applyAlignment="1" applyProtection="1">
      <alignment horizontal="right" vertical="center" wrapText="1"/>
      <protection locked="0"/>
    </xf>
    <xf numFmtId="0" fontId="3" fillId="7" borderId="29" xfId="1" applyFont="1" applyFill="1" applyBorder="1" applyAlignment="1" applyProtection="1">
      <alignment horizontal="right" vertical="center" wrapText="1"/>
      <protection locked="0"/>
    </xf>
    <xf numFmtId="0" fontId="3" fillId="7" borderId="48" xfId="1" applyFont="1" applyFill="1" applyBorder="1" applyAlignment="1" applyProtection="1">
      <alignment horizontal="right" vertical="center" wrapText="1"/>
      <protection locked="0"/>
    </xf>
    <xf numFmtId="0" fontId="3" fillId="7" borderId="56" xfId="1" applyFont="1" applyFill="1" applyBorder="1" applyAlignment="1" applyProtection="1">
      <alignment horizontal="right" vertical="center" wrapText="1"/>
      <protection locked="0"/>
    </xf>
    <xf numFmtId="0" fontId="3" fillId="7" borderId="6" xfId="1" applyFont="1" applyFill="1" applyBorder="1" applyAlignment="1" applyProtection="1">
      <alignment horizontal="right" vertical="center" wrapText="1"/>
      <protection locked="0"/>
    </xf>
    <xf numFmtId="0" fontId="3" fillId="7" borderId="7" xfId="1" applyFont="1" applyFill="1" applyBorder="1" applyAlignment="1" applyProtection="1">
      <alignment horizontal="right" vertical="center" wrapText="1"/>
      <protection locked="0"/>
    </xf>
    <xf numFmtId="0" fontId="3" fillId="0" borderId="22" xfId="1" applyFont="1" applyBorder="1" applyAlignment="1">
      <alignment horizontal="left" wrapText="1"/>
    </xf>
    <xf numFmtId="0" fontId="3" fillId="0" borderId="37" xfId="1" applyFont="1" applyBorder="1" applyAlignment="1">
      <alignment horizontal="left" wrapText="1"/>
    </xf>
    <xf numFmtId="0" fontId="3" fillId="7" borderId="54" xfId="1" applyFont="1" applyFill="1" applyBorder="1" applyAlignment="1" applyProtection="1">
      <alignment horizontal="right" vertical="center" wrapText="1"/>
      <protection locked="0"/>
    </xf>
    <xf numFmtId="0" fontId="3" fillId="0" borderId="49" xfId="1" applyFont="1" applyBorder="1" applyAlignment="1" applyProtection="1">
      <alignment horizontal="center" vertical="center" wrapText="1"/>
      <protection locked="0"/>
    </xf>
    <xf numFmtId="0" fontId="3" fillId="0" borderId="48" xfId="1" applyFont="1" applyBorder="1" applyAlignment="1" applyProtection="1">
      <alignment horizontal="center" vertical="center" wrapText="1"/>
      <protection locked="0"/>
    </xf>
    <xf numFmtId="0" fontId="3" fillId="0" borderId="35" xfId="1" applyFont="1" applyBorder="1" applyAlignment="1" applyProtection="1">
      <alignment horizontal="center" vertical="center" wrapText="1"/>
      <protection locked="0"/>
    </xf>
    <xf numFmtId="0" fontId="3" fillId="0" borderId="54" xfId="1" applyFont="1" applyBorder="1" applyAlignment="1" applyProtection="1">
      <alignment horizontal="center" vertical="center" wrapText="1"/>
      <protection locked="0"/>
    </xf>
    <xf numFmtId="0" fontId="3" fillId="0" borderId="22" xfId="1" applyFont="1" applyBorder="1" applyAlignment="1" applyProtection="1">
      <alignment horizontal="left" vertical="top" wrapText="1"/>
      <protection locked="0"/>
    </xf>
    <xf numFmtId="0" fontId="3" fillId="0" borderId="37" xfId="1" applyFont="1" applyBorder="1" applyAlignment="1" applyProtection="1">
      <alignment horizontal="left" vertical="top" wrapText="1"/>
      <protection locked="0"/>
    </xf>
    <xf numFmtId="16" fontId="3" fillId="0" borderId="33" xfId="1" quotePrefix="1" applyNumberFormat="1" applyFont="1" applyBorder="1" applyAlignment="1" applyProtection="1">
      <alignment horizontal="center" vertical="center" wrapText="1"/>
      <protection locked="0"/>
    </xf>
    <xf numFmtId="16" fontId="3" fillId="0" borderId="55" xfId="1" quotePrefix="1" applyNumberFormat="1" applyFont="1" applyBorder="1" applyAlignment="1" applyProtection="1">
      <alignment horizontal="center" vertical="center" wrapText="1"/>
      <protection locked="0"/>
    </xf>
    <xf numFmtId="0" fontId="3" fillId="4" borderId="4" xfId="1" applyFont="1" applyFill="1" applyBorder="1" applyAlignment="1" applyProtection="1">
      <alignment horizontal="center" vertical="center" wrapText="1"/>
      <protection locked="0"/>
    </xf>
    <xf numFmtId="0" fontId="3" fillId="4" borderId="27" xfId="1" applyFont="1" applyFill="1" applyBorder="1" applyAlignment="1" applyProtection="1">
      <alignment horizontal="center" vertical="center" wrapText="1"/>
      <protection locked="0"/>
    </xf>
    <xf numFmtId="0" fontId="3" fillId="5" borderId="21" xfId="1" applyFont="1" applyFill="1" applyBorder="1" applyAlignment="1" applyProtection="1">
      <alignment horizontal="center" vertical="center" wrapText="1"/>
      <protection locked="0"/>
    </xf>
    <xf numFmtId="0" fontId="3" fillId="5" borderId="31" xfId="1" applyFont="1" applyFill="1" applyBorder="1" applyAlignment="1" applyProtection="1">
      <alignment horizontal="center" vertical="center" wrapText="1"/>
      <protection locked="0"/>
    </xf>
    <xf numFmtId="0" fontId="3" fillId="5" borderId="46" xfId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Alignment="1" applyProtection="1">
      <alignment horizontal="left" vertical="center" wrapText="1"/>
      <protection locked="0"/>
    </xf>
    <xf numFmtId="0" fontId="3" fillId="0" borderId="6" xfId="1" applyFont="1" applyBorder="1" applyAlignment="1" applyProtection="1">
      <alignment horizontal="left" vertical="center" wrapText="1"/>
      <protection locked="0"/>
    </xf>
    <xf numFmtId="0" fontId="3" fillId="4" borderId="69" xfId="1" applyFont="1" applyFill="1" applyBorder="1" applyAlignment="1" applyProtection="1">
      <alignment horizontal="center" vertical="center" wrapText="1"/>
      <protection locked="0"/>
    </xf>
    <xf numFmtId="0" fontId="3" fillId="5" borderId="36" xfId="1" applyFont="1" applyFill="1" applyBorder="1" applyAlignment="1" applyProtection="1">
      <alignment horizontal="center" vertical="center" wrapText="1"/>
      <protection locked="0"/>
    </xf>
    <xf numFmtId="0" fontId="3" fillId="0" borderId="33" xfId="1" quotePrefix="1" applyFont="1" applyBorder="1" applyAlignment="1" applyProtection="1">
      <alignment horizontal="center" vertical="center" wrapText="1"/>
      <protection locked="0"/>
    </xf>
    <xf numFmtId="0" fontId="3" fillId="0" borderId="55" xfId="1" quotePrefix="1" applyFont="1" applyBorder="1" applyAlignment="1" applyProtection="1">
      <alignment horizontal="center" vertical="center" wrapText="1"/>
      <protection locked="0"/>
    </xf>
    <xf numFmtId="0" fontId="3" fillId="0" borderId="42" xfId="1" quotePrefix="1" applyFont="1" applyBorder="1" applyAlignment="1" applyProtection="1">
      <alignment horizontal="center" vertical="center" wrapText="1"/>
      <protection locked="0"/>
    </xf>
    <xf numFmtId="0" fontId="3" fillId="9" borderId="1" xfId="1" applyFont="1" applyFill="1" applyBorder="1" applyAlignment="1">
      <alignment horizontal="right" vertical="center" wrapText="1"/>
    </xf>
    <xf numFmtId="0" fontId="3" fillId="9" borderId="2" xfId="1" applyFont="1" applyFill="1" applyBorder="1" applyAlignment="1">
      <alignment horizontal="right" vertical="center" wrapText="1"/>
    </xf>
    <xf numFmtId="0" fontId="3" fillId="9" borderId="3" xfId="1" applyFont="1" applyFill="1" applyBorder="1" applyAlignment="1">
      <alignment horizontal="right" vertical="center" wrapText="1"/>
    </xf>
    <xf numFmtId="0" fontId="3" fillId="9" borderId="39" xfId="1" applyFont="1" applyFill="1" applyBorder="1" applyAlignment="1" applyProtection="1">
      <alignment horizontal="left" vertical="center" wrapText="1"/>
      <protection locked="0"/>
    </xf>
    <xf numFmtId="0" fontId="3" fillId="9" borderId="40" xfId="1" applyFont="1" applyFill="1" applyBorder="1" applyAlignment="1" applyProtection="1">
      <alignment horizontal="left" vertical="center" wrapText="1"/>
      <protection locked="0"/>
    </xf>
    <xf numFmtId="0" fontId="3" fillId="9" borderId="41" xfId="1" applyFont="1" applyFill="1" applyBorder="1" applyAlignment="1" applyProtection="1">
      <alignment horizontal="left" vertical="center" wrapText="1"/>
      <protection locked="0"/>
    </xf>
    <xf numFmtId="0" fontId="3" fillId="5" borderId="56" xfId="1" applyFont="1" applyFill="1" applyBorder="1" applyAlignment="1" applyProtection="1">
      <alignment horizontal="left" vertical="center" wrapText="1"/>
      <protection locked="0"/>
    </xf>
    <xf numFmtId="0" fontId="3" fillId="5" borderId="6" xfId="1" applyFont="1" applyFill="1" applyBorder="1" applyAlignment="1" applyProtection="1">
      <alignment horizontal="left" vertical="center" wrapText="1"/>
      <protection locked="0"/>
    </xf>
    <xf numFmtId="0" fontId="3" fillId="5" borderId="7" xfId="1" applyFont="1" applyFill="1" applyBorder="1" applyAlignment="1" applyProtection="1">
      <alignment horizontal="left" vertical="center" wrapText="1"/>
      <protection locked="0"/>
    </xf>
    <xf numFmtId="16" fontId="3" fillId="0" borderId="30" xfId="1" quotePrefix="1" applyNumberFormat="1" applyFont="1" applyBorder="1" applyAlignment="1" applyProtection="1">
      <alignment horizontal="center" vertical="center" wrapText="1"/>
      <protection locked="0"/>
    </xf>
    <xf numFmtId="0" fontId="3" fillId="8" borderId="24" xfId="1" applyFont="1" applyFill="1" applyBorder="1" applyAlignment="1" applyProtection="1">
      <alignment horizontal="right" vertical="center" wrapText="1"/>
      <protection locked="0"/>
    </xf>
    <xf numFmtId="0" fontId="3" fillId="8" borderId="25" xfId="1" applyFont="1" applyFill="1" applyBorder="1" applyAlignment="1" applyProtection="1">
      <alignment horizontal="right" vertical="center" wrapText="1"/>
      <protection locked="0"/>
    </xf>
    <xf numFmtId="0" fontId="3" fillId="8" borderId="7" xfId="1" applyFont="1" applyFill="1" applyBorder="1" applyAlignment="1" applyProtection="1">
      <alignment horizontal="right" vertical="center" wrapText="1"/>
      <protection locked="0"/>
    </xf>
    <xf numFmtId="0" fontId="3" fillId="0" borderId="51" xfId="1" applyFont="1" applyBorder="1" applyAlignment="1" applyProtection="1">
      <alignment horizontal="center" vertical="center" wrapText="1"/>
      <protection locked="0"/>
    </xf>
    <xf numFmtId="0" fontId="3" fillId="0" borderId="50" xfId="1" applyFont="1" applyBorder="1" applyAlignment="1" applyProtection="1">
      <alignment horizontal="center" vertical="center" wrapText="1"/>
      <protection locked="0"/>
    </xf>
    <xf numFmtId="0" fontId="3" fillId="0" borderId="23" xfId="1" applyFont="1" applyBorder="1" applyAlignment="1" applyProtection="1">
      <alignment horizontal="center" vertical="center" wrapText="1"/>
      <protection locked="0"/>
    </xf>
    <xf numFmtId="0" fontId="3" fillId="0" borderId="38" xfId="1" applyFont="1" applyBorder="1" applyAlignment="1" applyProtection="1">
      <alignment horizontal="center" vertical="center" wrapText="1"/>
      <protection locked="0"/>
    </xf>
    <xf numFmtId="0" fontId="3" fillId="0" borderId="47" xfId="1" applyFont="1" applyBorder="1" applyAlignment="1" applyProtection="1">
      <alignment horizontal="center" vertical="center" wrapText="1"/>
      <protection locked="0"/>
    </xf>
    <xf numFmtId="0" fontId="3" fillId="0" borderId="31" xfId="1" applyFont="1" applyBorder="1" applyAlignment="1" applyProtection="1">
      <alignment horizontal="center" vertical="center" wrapText="1"/>
      <protection locked="0"/>
    </xf>
    <xf numFmtId="0" fontId="3" fillId="0" borderId="32" xfId="1" applyFont="1" applyBorder="1" applyAlignment="1" applyProtection="1">
      <alignment horizontal="center" vertical="center"/>
      <protection locked="0"/>
    </xf>
    <xf numFmtId="0" fontId="3" fillId="2" borderId="24" xfId="1" applyFont="1" applyFill="1" applyBorder="1" applyAlignment="1">
      <alignment horizontal="left" vertical="center" wrapText="1"/>
    </xf>
    <xf numFmtId="0" fontId="3" fillId="2" borderId="25" xfId="1" applyFont="1" applyFill="1" applyBorder="1" applyAlignment="1">
      <alignment horizontal="left" vertical="center" wrapText="1"/>
    </xf>
    <xf numFmtId="0" fontId="3" fillId="2" borderId="26" xfId="1" applyFont="1" applyFill="1" applyBorder="1" applyAlignment="1">
      <alignment horizontal="left" vertical="center" wrapText="1"/>
    </xf>
    <xf numFmtId="0" fontId="3" fillId="3" borderId="24" xfId="1" applyFont="1" applyFill="1" applyBorder="1" applyAlignment="1">
      <alignment horizontal="left" vertical="center" wrapText="1"/>
    </xf>
    <xf numFmtId="0" fontId="3" fillId="3" borderId="25" xfId="1" applyFont="1" applyFill="1" applyBorder="1" applyAlignment="1">
      <alignment horizontal="left" vertical="center" wrapText="1"/>
    </xf>
    <xf numFmtId="0" fontId="3" fillId="3" borderId="26" xfId="1" applyFont="1" applyFill="1" applyBorder="1" applyAlignment="1">
      <alignment horizontal="left" vertical="center" wrapText="1"/>
    </xf>
    <xf numFmtId="0" fontId="3" fillId="4" borderId="24" xfId="1" applyFont="1" applyFill="1" applyBorder="1" applyAlignment="1">
      <alignment horizontal="left" vertical="center" wrapText="1"/>
    </xf>
    <xf numFmtId="0" fontId="3" fillId="4" borderId="25" xfId="1" applyFont="1" applyFill="1" applyBorder="1" applyAlignment="1">
      <alignment horizontal="left" vertical="center" wrapText="1"/>
    </xf>
    <xf numFmtId="0" fontId="3" fillId="4" borderId="26" xfId="1" applyFont="1" applyFill="1" applyBorder="1" applyAlignment="1">
      <alignment horizontal="left" vertical="center" wrapText="1"/>
    </xf>
    <xf numFmtId="0" fontId="3" fillId="5" borderId="30" xfId="1" applyFont="1" applyFill="1" applyBorder="1" applyAlignment="1">
      <alignment horizontal="left" vertical="center" wrapText="1"/>
    </xf>
    <xf numFmtId="0" fontId="3" fillId="5" borderId="2" xfId="1" applyFont="1" applyFill="1" applyBorder="1" applyAlignment="1">
      <alignment horizontal="left" vertical="center" wrapText="1"/>
    </xf>
    <xf numFmtId="0" fontId="3" fillId="5" borderId="3" xfId="1" applyFont="1" applyFill="1" applyBorder="1" applyAlignment="1">
      <alignment horizontal="left" vertical="center" wrapText="1"/>
    </xf>
    <xf numFmtId="0" fontId="3" fillId="5" borderId="47" xfId="1" applyFont="1" applyFill="1" applyBorder="1" applyAlignment="1" applyProtection="1">
      <alignment horizontal="center" vertical="center" wrapText="1"/>
      <protection locked="0"/>
    </xf>
    <xf numFmtId="164" fontId="3" fillId="0" borderId="10" xfId="1" applyNumberFormat="1" applyFont="1" applyBorder="1" applyAlignment="1">
      <alignment horizontal="center" vertical="center" wrapText="1"/>
    </xf>
    <xf numFmtId="164" fontId="3" fillId="0" borderId="11" xfId="1" applyNumberFormat="1" applyFont="1" applyBorder="1" applyAlignment="1">
      <alignment horizontal="center" vertical="center" wrapText="1"/>
    </xf>
    <xf numFmtId="164" fontId="3" fillId="0" borderId="12" xfId="1" applyNumberFormat="1" applyFont="1" applyBorder="1" applyAlignment="1">
      <alignment horizontal="center" vertical="center" wrapText="1"/>
    </xf>
    <xf numFmtId="164" fontId="3" fillId="0" borderId="15" xfId="1" applyNumberFormat="1" applyFont="1" applyBorder="1" applyAlignment="1">
      <alignment horizontal="center" vertical="center" textRotation="90"/>
    </xf>
    <xf numFmtId="164" fontId="3" fillId="0" borderId="21" xfId="1" applyNumberFormat="1" applyFont="1" applyBorder="1" applyAlignment="1">
      <alignment horizontal="center" vertical="center" textRotation="90"/>
    </xf>
    <xf numFmtId="164" fontId="3" fillId="0" borderId="16" xfId="1" applyNumberFormat="1" applyFont="1" applyBorder="1" applyAlignment="1">
      <alignment horizontal="center" vertical="center" wrapText="1"/>
    </xf>
    <xf numFmtId="164" fontId="3" fillId="0" borderId="17" xfId="1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textRotation="90" wrapText="1"/>
    </xf>
    <xf numFmtId="0" fontId="3" fillId="0" borderId="13" xfId="1" applyFont="1" applyBorder="1" applyAlignment="1">
      <alignment horizontal="center" vertical="center" textRotation="90" wrapText="1"/>
    </xf>
    <xf numFmtId="0" fontId="3" fillId="0" borderId="18" xfId="1" applyFont="1" applyBorder="1" applyAlignment="1">
      <alignment horizontal="center" vertical="center" textRotation="90" wrapText="1"/>
    </xf>
    <xf numFmtId="0" fontId="3" fillId="0" borderId="19" xfId="1" applyFont="1" applyBorder="1" applyAlignment="1">
      <alignment horizontal="center" vertical="center" textRotation="90" wrapText="1"/>
    </xf>
    <xf numFmtId="0" fontId="3" fillId="0" borderId="9" xfId="1" applyFont="1" applyBorder="1" applyAlignment="1">
      <alignment horizontal="center" vertical="center" textRotation="90" wrapText="1"/>
    </xf>
    <xf numFmtId="0" fontId="3" fillId="0" borderId="14" xfId="1" applyFont="1" applyBorder="1" applyAlignment="1">
      <alignment horizontal="center" vertical="center" textRotation="90" wrapText="1"/>
    </xf>
    <xf numFmtId="0" fontId="3" fillId="0" borderId="9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8" xfId="1" applyFont="1" applyBorder="1" applyAlignment="1">
      <alignment vertical="center" textRotation="90" wrapText="1"/>
    </xf>
    <xf numFmtId="0" fontId="3" fillId="0" borderId="19" xfId="1" applyFont="1" applyBorder="1" applyAlignment="1">
      <alignment vertical="center" textRotation="90" wrapText="1"/>
    </xf>
    <xf numFmtId="164" fontId="3" fillId="0" borderId="2" xfId="1" applyNumberFormat="1" applyFont="1" applyBorder="1" applyAlignment="1">
      <alignment horizontal="left" vertical="center" wrapText="1"/>
    </xf>
    <xf numFmtId="164" fontId="3" fillId="0" borderId="3" xfId="1" applyNumberFormat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wrapText="1"/>
    </xf>
    <xf numFmtId="0" fontId="6" fillId="0" borderId="0" xfId="1" applyFont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3" fillId="0" borderId="4" xfId="1" applyFont="1" applyBorder="1" applyAlignment="1">
      <alignment horizontal="right"/>
    </xf>
    <xf numFmtId="0" fontId="3" fillId="0" borderId="0" xfId="1" applyFont="1" applyAlignment="1">
      <alignment horizontal="right"/>
    </xf>
    <xf numFmtId="164" fontId="3" fillId="0" borderId="6" xfId="1" applyNumberFormat="1" applyFont="1" applyBorder="1" applyAlignment="1">
      <alignment horizontal="center"/>
    </xf>
    <xf numFmtId="164" fontId="3" fillId="0" borderId="7" xfId="1" applyNumberFormat="1" applyFont="1" applyBorder="1" applyAlignment="1">
      <alignment horizontal="center"/>
    </xf>
    <xf numFmtId="164" fontId="3" fillId="0" borderId="17" xfId="1" applyNumberFormat="1" applyFont="1" applyBorder="1" applyAlignment="1">
      <alignment horizontal="center" vertical="center" textRotation="90" wrapText="1"/>
    </xf>
    <xf numFmtId="164" fontId="3" fillId="0" borderId="23" xfId="1" applyNumberFormat="1" applyFont="1" applyBorder="1" applyAlignment="1">
      <alignment horizontal="center" vertical="center" textRotation="90" wrapText="1"/>
    </xf>
    <xf numFmtId="0" fontId="3" fillId="0" borderId="20" xfId="1" applyFont="1" applyBorder="1" applyAlignment="1">
      <alignment horizontal="center" vertical="center" textRotation="90" wrapText="1"/>
    </xf>
    <xf numFmtId="49" fontId="3" fillId="0" borderId="55" xfId="1" applyNumberFormat="1" applyFont="1" applyBorder="1" applyAlignment="1" applyProtection="1">
      <alignment horizontal="center" vertical="center" wrapText="1"/>
      <protection locked="0"/>
    </xf>
  </cellXfs>
  <cellStyles count="3">
    <cellStyle name="Įprastas" xfId="0" builtinId="0"/>
    <cellStyle name="Įprastas 2 2" xfId="1" xr:uid="{00000000-0005-0000-0000-000001000000}"/>
    <cellStyle name="Įprastas 4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4\Vdiskas\Users\vaida.cedaviciene\Desktop\TS%20SVP%202022_2024_2022-03-31_T11-97\5%20progra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 programa"/>
    </sheetNames>
    <sheetDataSet>
      <sheetData sheetId="0">
        <row r="169">
          <cell r="Q169">
            <v>29991.899999999998</v>
          </cell>
          <cell r="W169">
            <v>5857.5000000000009</v>
          </cell>
        </row>
        <row r="170">
          <cell r="W170">
            <v>3060.7999999999997</v>
          </cell>
        </row>
        <row r="171">
          <cell r="W171">
            <v>0</v>
          </cell>
        </row>
        <row r="172">
          <cell r="W172">
            <v>771.59999999999991</v>
          </cell>
        </row>
        <row r="173">
          <cell r="W173">
            <v>0</v>
          </cell>
        </row>
        <row r="174">
          <cell r="W174">
            <v>828</v>
          </cell>
        </row>
        <row r="175">
          <cell r="W175">
            <v>929.3</v>
          </cell>
        </row>
        <row r="176">
          <cell r="W176">
            <v>0</v>
          </cell>
        </row>
        <row r="177">
          <cell r="W177">
            <v>0</v>
          </cell>
        </row>
        <row r="178">
          <cell r="W178">
            <v>0</v>
          </cell>
        </row>
        <row r="179">
          <cell r="W179">
            <v>267.8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231"/>
  <sheetViews>
    <sheetView showZeros="0" tabSelected="1" showWhiteSpace="0" topLeftCell="A127" zoomScale="130" zoomScaleNormal="130" zoomScaleSheetLayoutView="100" workbookViewId="0">
      <selection activeCell="Q139" sqref="Q139"/>
    </sheetView>
  </sheetViews>
  <sheetFormatPr defaultColWidth="8.88671875" defaultRowHeight="13.2" x14ac:dyDescent="0.25"/>
  <cols>
    <col min="1" max="3" width="2.5546875" style="298" customWidth="1"/>
    <col min="4" max="4" width="17.6640625" style="299" customWidth="1"/>
    <col min="5" max="5" width="4.6640625" style="299" customWidth="1"/>
    <col min="6" max="6" width="9.33203125" style="299" customWidth="1"/>
    <col min="7" max="7" width="7.33203125" style="299" customWidth="1"/>
    <col min="8" max="8" width="6.6640625" style="299" customWidth="1"/>
    <col min="9" max="9" width="8.5546875" style="300" customWidth="1"/>
    <col min="10" max="10" width="9.33203125" style="9" hidden="1" customWidth="1"/>
    <col min="11" max="11" width="7.6640625" style="9" customWidth="1"/>
    <col min="12" max="12" width="6.6640625" style="9" hidden="1" customWidth="1"/>
    <col min="13" max="13" width="8" style="300" bestFit="1" customWidth="1"/>
    <col min="14" max="14" width="8" style="9" hidden="1" customWidth="1"/>
    <col min="15" max="15" width="6.5546875" style="9" customWidth="1"/>
    <col min="16" max="16" width="8.109375" style="9" hidden="1" customWidth="1"/>
    <col min="17" max="17" width="7.5546875" style="300" customWidth="1"/>
    <col min="18" max="18" width="8.6640625" style="9" hidden="1" customWidth="1"/>
    <col min="19" max="19" width="6.6640625" style="9" customWidth="1"/>
    <col min="20" max="20" width="7.88671875" style="9" hidden="1" customWidth="1"/>
    <col min="21" max="21" width="7.5546875" style="300" customWidth="1"/>
    <col min="22" max="22" width="8.6640625" style="9" hidden="1" customWidth="1"/>
    <col min="23" max="23" width="6.6640625" style="9" customWidth="1"/>
    <col min="24" max="24" width="9.109375" style="9" hidden="1" customWidth="1"/>
    <col min="25" max="28" width="11.44140625" style="8" customWidth="1"/>
    <col min="29" max="16384" width="8.88671875" style="8"/>
  </cols>
  <sheetData>
    <row r="1" spans="1:28" ht="44.25" customHeight="1" x14ac:dyDescent="0.25">
      <c r="A1" s="1"/>
      <c r="B1" s="2"/>
      <c r="C1" s="2"/>
      <c r="D1" s="3"/>
      <c r="E1" s="4"/>
      <c r="F1" s="4"/>
      <c r="G1" s="4"/>
      <c r="H1" s="4"/>
      <c r="I1" s="5"/>
      <c r="J1" s="6"/>
      <c r="K1" s="6"/>
      <c r="L1" s="6"/>
      <c r="M1" s="5"/>
      <c r="N1" s="6"/>
      <c r="O1" s="6"/>
      <c r="P1" s="7"/>
      <c r="Q1" s="7"/>
      <c r="R1" s="7"/>
      <c r="S1" s="7"/>
      <c r="T1" s="7"/>
      <c r="U1" s="586" t="s">
        <v>0</v>
      </c>
      <c r="V1" s="586"/>
      <c r="W1" s="586"/>
      <c r="X1" s="587"/>
    </row>
    <row r="2" spans="1:28" ht="36.6" customHeight="1" x14ac:dyDescent="0.3">
      <c r="A2" s="588" t="s">
        <v>1</v>
      </c>
      <c r="B2" s="589"/>
      <c r="C2" s="589"/>
      <c r="D2" s="589"/>
      <c r="E2" s="589"/>
      <c r="F2" s="589"/>
      <c r="G2" s="589"/>
      <c r="H2" s="589"/>
      <c r="I2" s="589"/>
      <c r="J2" s="589"/>
      <c r="K2" s="589"/>
      <c r="L2" s="589"/>
      <c r="M2" s="589"/>
      <c r="N2" s="589"/>
      <c r="O2" s="589"/>
      <c r="P2" s="589"/>
      <c r="Q2" s="589"/>
      <c r="R2" s="589"/>
      <c r="S2" s="589"/>
      <c r="T2" s="589"/>
      <c r="U2" s="589"/>
      <c r="V2" s="589"/>
      <c r="W2" s="589"/>
      <c r="X2" s="590"/>
    </row>
    <row r="3" spans="1:28" ht="41.4" customHeight="1" thickBot="1" x14ac:dyDescent="0.3">
      <c r="A3" s="591"/>
      <c r="B3" s="592"/>
      <c r="C3" s="592"/>
      <c r="D3" s="592"/>
      <c r="E3" s="592"/>
      <c r="F3" s="592"/>
      <c r="G3" s="592"/>
      <c r="H3" s="592"/>
      <c r="I3" s="9"/>
      <c r="K3" s="593"/>
      <c r="L3" s="593"/>
      <c r="M3" s="9"/>
      <c r="O3" s="593"/>
      <c r="P3" s="593"/>
      <c r="Q3" s="9"/>
      <c r="S3" s="593"/>
      <c r="T3" s="593"/>
      <c r="U3" s="9"/>
      <c r="W3" s="593" t="s">
        <v>2</v>
      </c>
      <c r="X3" s="594"/>
    </row>
    <row r="4" spans="1:28" ht="25.95" customHeight="1" x14ac:dyDescent="0.25">
      <c r="A4" s="576" t="s">
        <v>3</v>
      </c>
      <c r="B4" s="580" t="s">
        <v>4</v>
      </c>
      <c r="C4" s="576" t="s">
        <v>5</v>
      </c>
      <c r="D4" s="582" t="s">
        <v>6</v>
      </c>
      <c r="E4" s="576" t="s">
        <v>7</v>
      </c>
      <c r="F4" s="576" t="s">
        <v>8</v>
      </c>
      <c r="G4" s="580" t="s">
        <v>9</v>
      </c>
      <c r="H4" s="576" t="s">
        <v>10</v>
      </c>
      <c r="I4" s="569" t="s">
        <v>11</v>
      </c>
      <c r="J4" s="570"/>
      <c r="K4" s="570"/>
      <c r="L4" s="571"/>
      <c r="M4" s="569" t="s">
        <v>12</v>
      </c>
      <c r="N4" s="570"/>
      <c r="O4" s="570"/>
      <c r="P4" s="571"/>
      <c r="Q4" s="569" t="s">
        <v>13</v>
      </c>
      <c r="R4" s="570"/>
      <c r="S4" s="570"/>
      <c r="T4" s="571"/>
      <c r="U4" s="569" t="s">
        <v>14</v>
      </c>
      <c r="V4" s="570"/>
      <c r="W4" s="570"/>
      <c r="X4" s="571"/>
    </row>
    <row r="5" spans="1:28" ht="13.2" customHeight="1" x14ac:dyDescent="0.25">
      <c r="A5" s="577"/>
      <c r="B5" s="581"/>
      <c r="C5" s="577"/>
      <c r="D5" s="583"/>
      <c r="E5" s="577"/>
      <c r="F5" s="577"/>
      <c r="G5" s="581"/>
      <c r="H5" s="577"/>
      <c r="I5" s="572" t="s">
        <v>15</v>
      </c>
      <c r="J5" s="574" t="s">
        <v>16</v>
      </c>
      <c r="K5" s="574"/>
      <c r="L5" s="575"/>
      <c r="M5" s="572" t="s">
        <v>15</v>
      </c>
      <c r="N5" s="574" t="s">
        <v>16</v>
      </c>
      <c r="O5" s="574"/>
      <c r="P5" s="575"/>
      <c r="Q5" s="572" t="s">
        <v>15</v>
      </c>
      <c r="R5" s="574" t="s">
        <v>16</v>
      </c>
      <c r="S5" s="574"/>
      <c r="T5" s="575"/>
      <c r="U5" s="572" t="s">
        <v>15</v>
      </c>
      <c r="V5" s="574" t="s">
        <v>16</v>
      </c>
      <c r="W5" s="574"/>
      <c r="X5" s="575"/>
    </row>
    <row r="6" spans="1:28" ht="13.2" customHeight="1" x14ac:dyDescent="0.25">
      <c r="A6" s="578"/>
      <c r="B6" s="581"/>
      <c r="C6" s="578"/>
      <c r="D6" s="583"/>
      <c r="E6" s="584"/>
      <c r="F6" s="578"/>
      <c r="G6" s="581"/>
      <c r="H6" s="578"/>
      <c r="I6" s="572"/>
      <c r="J6" s="10" t="s">
        <v>17</v>
      </c>
      <c r="K6" s="10"/>
      <c r="L6" s="595" t="s">
        <v>18</v>
      </c>
      <c r="M6" s="572"/>
      <c r="N6" s="10" t="s">
        <v>17</v>
      </c>
      <c r="O6" s="10"/>
      <c r="P6" s="595" t="s">
        <v>18</v>
      </c>
      <c r="Q6" s="572"/>
      <c r="R6" s="10" t="s">
        <v>17</v>
      </c>
      <c r="S6" s="10"/>
      <c r="T6" s="595" t="s">
        <v>18</v>
      </c>
      <c r="U6" s="572"/>
      <c r="V6" s="10" t="s">
        <v>17</v>
      </c>
      <c r="W6" s="10"/>
      <c r="X6" s="595" t="s">
        <v>18</v>
      </c>
    </row>
    <row r="7" spans="1:28" ht="47.4" thickBot="1" x14ac:dyDescent="0.3">
      <c r="A7" s="579"/>
      <c r="B7" s="581"/>
      <c r="C7" s="579"/>
      <c r="D7" s="583"/>
      <c r="E7" s="585"/>
      <c r="F7" s="579"/>
      <c r="G7" s="597"/>
      <c r="H7" s="579"/>
      <c r="I7" s="573"/>
      <c r="J7" s="11" t="s">
        <v>15</v>
      </c>
      <c r="K7" s="12" t="s">
        <v>19</v>
      </c>
      <c r="L7" s="596"/>
      <c r="M7" s="573"/>
      <c r="N7" s="11" t="s">
        <v>15</v>
      </c>
      <c r="O7" s="12" t="s">
        <v>19</v>
      </c>
      <c r="P7" s="596"/>
      <c r="Q7" s="573"/>
      <c r="R7" s="11" t="s">
        <v>15</v>
      </c>
      <c r="S7" s="12" t="s">
        <v>19</v>
      </c>
      <c r="T7" s="596"/>
      <c r="U7" s="573"/>
      <c r="V7" s="11" t="s">
        <v>15</v>
      </c>
      <c r="W7" s="12" t="s">
        <v>19</v>
      </c>
      <c r="X7" s="596"/>
    </row>
    <row r="8" spans="1:28" ht="13.8" thickBot="1" x14ac:dyDescent="0.3">
      <c r="A8" s="556" t="s">
        <v>20</v>
      </c>
      <c r="B8" s="557"/>
      <c r="C8" s="557"/>
      <c r="D8" s="557"/>
      <c r="E8" s="557"/>
      <c r="F8" s="557"/>
      <c r="G8" s="557"/>
      <c r="H8" s="557"/>
      <c r="I8" s="557"/>
      <c r="J8" s="557"/>
      <c r="K8" s="557"/>
      <c r="L8" s="557"/>
      <c r="M8" s="557"/>
      <c r="N8" s="557"/>
      <c r="O8" s="557"/>
      <c r="P8" s="557"/>
      <c r="Q8" s="557"/>
      <c r="R8" s="557"/>
      <c r="S8" s="557"/>
      <c r="T8" s="557"/>
      <c r="U8" s="557"/>
      <c r="V8" s="557"/>
      <c r="W8" s="557"/>
      <c r="X8" s="558"/>
    </row>
    <row r="9" spans="1:28" ht="13.8" thickBot="1" x14ac:dyDescent="0.3">
      <c r="A9" s="559" t="s">
        <v>21</v>
      </c>
      <c r="B9" s="560"/>
      <c r="C9" s="560"/>
      <c r="D9" s="560"/>
      <c r="E9" s="560"/>
      <c r="F9" s="560"/>
      <c r="G9" s="560"/>
      <c r="H9" s="560"/>
      <c r="I9" s="560"/>
      <c r="J9" s="560"/>
      <c r="K9" s="560"/>
      <c r="L9" s="560"/>
      <c r="M9" s="560"/>
      <c r="N9" s="560"/>
      <c r="O9" s="560"/>
      <c r="P9" s="560"/>
      <c r="Q9" s="560"/>
      <c r="R9" s="560"/>
      <c r="S9" s="560"/>
      <c r="T9" s="560"/>
      <c r="U9" s="560"/>
      <c r="V9" s="560"/>
      <c r="W9" s="560"/>
      <c r="X9" s="561"/>
    </row>
    <row r="10" spans="1:28" ht="13.8" thickBot="1" x14ac:dyDescent="0.3">
      <c r="A10" s="13">
        <v>1</v>
      </c>
      <c r="B10" s="562" t="s">
        <v>22</v>
      </c>
      <c r="C10" s="563"/>
      <c r="D10" s="563"/>
      <c r="E10" s="563"/>
      <c r="F10" s="563"/>
      <c r="G10" s="563"/>
      <c r="H10" s="563"/>
      <c r="I10" s="563"/>
      <c r="J10" s="563"/>
      <c r="K10" s="563"/>
      <c r="L10" s="563"/>
      <c r="M10" s="563"/>
      <c r="N10" s="563"/>
      <c r="O10" s="563"/>
      <c r="P10" s="563"/>
      <c r="Q10" s="563"/>
      <c r="R10" s="563"/>
      <c r="S10" s="563"/>
      <c r="T10" s="563"/>
      <c r="U10" s="563"/>
      <c r="V10" s="563"/>
      <c r="W10" s="563"/>
      <c r="X10" s="564"/>
    </row>
    <row r="11" spans="1:28" ht="13.5" customHeight="1" thickBot="1" x14ac:dyDescent="0.3">
      <c r="A11" s="14">
        <v>1</v>
      </c>
      <c r="B11" s="330">
        <v>1</v>
      </c>
      <c r="C11" s="565" t="s">
        <v>23</v>
      </c>
      <c r="D11" s="566"/>
      <c r="E11" s="566"/>
      <c r="F11" s="566"/>
      <c r="G11" s="566"/>
      <c r="H11" s="566"/>
      <c r="I11" s="566"/>
      <c r="J11" s="566"/>
      <c r="K11" s="566"/>
      <c r="L11" s="566"/>
      <c r="M11" s="566"/>
      <c r="N11" s="566"/>
      <c r="O11" s="566"/>
      <c r="P11" s="566"/>
      <c r="Q11" s="566"/>
      <c r="R11" s="566"/>
      <c r="S11" s="566"/>
      <c r="T11" s="566"/>
      <c r="U11" s="566"/>
      <c r="V11" s="566"/>
      <c r="W11" s="566"/>
      <c r="X11" s="567"/>
    </row>
    <row r="12" spans="1:28" ht="15.75" customHeight="1" x14ac:dyDescent="0.25">
      <c r="A12" s="531">
        <v>1</v>
      </c>
      <c r="B12" s="568">
        <v>1</v>
      </c>
      <c r="C12" s="477">
        <v>1</v>
      </c>
      <c r="D12" s="491" t="s">
        <v>24</v>
      </c>
      <c r="E12" s="492">
        <v>7</v>
      </c>
      <c r="F12" s="477" t="s">
        <v>25</v>
      </c>
      <c r="G12" s="477" t="s">
        <v>26</v>
      </c>
      <c r="H12" s="15" t="s">
        <v>27</v>
      </c>
      <c r="I12" s="16">
        <v>12540.8</v>
      </c>
      <c r="J12" s="17">
        <v>12540.8</v>
      </c>
      <c r="K12" s="17">
        <v>0</v>
      </c>
      <c r="L12" s="18">
        <v>0</v>
      </c>
      <c r="M12" s="17">
        <f>N12+P12</f>
        <v>13813.800000000001</v>
      </c>
      <c r="N12" s="17">
        <f>13081.2+13.1+719.5</f>
        <v>13813.800000000001</v>
      </c>
      <c r="O12" s="17"/>
      <c r="P12" s="18"/>
      <c r="Q12" s="16">
        <v>13081.2</v>
      </c>
      <c r="R12" s="17">
        <v>13081.2</v>
      </c>
      <c r="S12" s="17"/>
      <c r="T12" s="18"/>
      <c r="U12" s="16">
        <v>13081.2</v>
      </c>
      <c r="V12" s="17">
        <v>13081.2</v>
      </c>
      <c r="W12" s="17"/>
      <c r="X12" s="18"/>
      <c r="Y12" s="19"/>
      <c r="Z12" s="19"/>
      <c r="AA12" s="19"/>
      <c r="AB12" s="19"/>
    </row>
    <row r="13" spans="1:28" ht="15.75" customHeight="1" x14ac:dyDescent="0.25">
      <c r="A13" s="524"/>
      <c r="B13" s="527"/>
      <c r="C13" s="354"/>
      <c r="D13" s="356"/>
      <c r="E13" s="368"/>
      <c r="F13" s="354"/>
      <c r="G13" s="354"/>
      <c r="H13" s="38" t="s">
        <v>167</v>
      </c>
      <c r="I13" s="20"/>
      <c r="J13" s="21"/>
      <c r="K13" s="21"/>
      <c r="L13" s="24"/>
      <c r="M13" s="56">
        <f>N13</f>
        <v>92.5</v>
      </c>
      <c r="N13" s="21">
        <f>59.2+33.3</f>
        <v>92.5</v>
      </c>
      <c r="O13" s="21"/>
      <c r="P13" s="24"/>
      <c r="Q13" s="20"/>
      <c r="R13" s="21"/>
      <c r="S13" s="21"/>
      <c r="T13" s="24"/>
      <c r="U13" s="20"/>
      <c r="V13" s="21"/>
      <c r="W13" s="21"/>
      <c r="X13" s="24"/>
      <c r="Y13" s="19"/>
      <c r="Z13" s="19"/>
      <c r="AA13" s="19"/>
      <c r="AB13" s="19"/>
    </row>
    <row r="14" spans="1:28" ht="21" thickBot="1" x14ac:dyDescent="0.3">
      <c r="A14" s="524"/>
      <c r="B14" s="527"/>
      <c r="C14" s="354"/>
      <c r="D14" s="356"/>
      <c r="E14" s="368"/>
      <c r="F14" s="355"/>
      <c r="G14" s="355"/>
      <c r="H14" s="321" t="s">
        <v>28</v>
      </c>
      <c r="I14" s="20">
        <v>16.399999999999999</v>
      </c>
      <c r="J14" s="21">
        <v>16.399999999999999</v>
      </c>
      <c r="K14" s="22"/>
      <c r="L14" s="23"/>
      <c r="M14" s="20">
        <v>2</v>
      </c>
      <c r="N14" s="21">
        <v>2</v>
      </c>
      <c r="O14" s="21"/>
      <c r="P14" s="24"/>
      <c r="Q14" s="20"/>
      <c r="R14" s="21"/>
      <c r="S14" s="21"/>
      <c r="T14" s="24"/>
      <c r="U14" s="20"/>
      <c r="V14" s="21"/>
      <c r="W14" s="21"/>
      <c r="X14" s="24"/>
      <c r="Y14" s="19"/>
      <c r="Z14" s="19"/>
      <c r="AA14" s="19"/>
      <c r="AB14" s="19"/>
    </row>
    <row r="15" spans="1:28" ht="18.600000000000001" customHeight="1" thickBot="1" x14ac:dyDescent="0.3">
      <c r="A15" s="524"/>
      <c r="B15" s="527"/>
      <c r="C15" s="354"/>
      <c r="D15" s="356"/>
      <c r="E15" s="368"/>
      <c r="F15" s="474" t="s">
        <v>29</v>
      </c>
      <c r="G15" s="475"/>
      <c r="H15" s="476"/>
      <c r="I15" s="25">
        <f>SUM(J15,L15)</f>
        <v>12557.199999999999</v>
      </c>
      <c r="J15" s="26">
        <f>J12+J14</f>
        <v>12557.199999999999</v>
      </c>
      <c r="K15" s="26">
        <f t="shared" ref="K15:L15" si="0">K12+K14</f>
        <v>0</v>
      </c>
      <c r="L15" s="26">
        <f t="shared" si="0"/>
        <v>0</v>
      </c>
      <c r="M15" s="25">
        <f>SUM(N15,P15)</f>
        <v>13908.300000000001</v>
      </c>
      <c r="N15" s="26">
        <f>N12+N14+N13</f>
        <v>13908.300000000001</v>
      </c>
      <c r="O15" s="26">
        <f t="shared" ref="O15:P15" si="1">O12+O14</f>
        <v>0</v>
      </c>
      <c r="P15" s="26">
        <f t="shared" si="1"/>
        <v>0</v>
      </c>
      <c r="Q15" s="25">
        <f>SUM(R15,T15)</f>
        <v>13081.2</v>
      </c>
      <c r="R15" s="26">
        <f>R12+R14</f>
        <v>13081.2</v>
      </c>
      <c r="S15" s="26">
        <f t="shared" ref="S15:T15" si="2">S12+S14</f>
        <v>0</v>
      </c>
      <c r="T15" s="27">
        <f t="shared" si="2"/>
        <v>0</v>
      </c>
      <c r="U15" s="25">
        <f>SUM(V15,X15)</f>
        <v>13081.2</v>
      </c>
      <c r="V15" s="26">
        <f>V12+V14</f>
        <v>13081.2</v>
      </c>
      <c r="W15" s="26">
        <f t="shared" ref="W15:X15" si="3">W12+W14</f>
        <v>0</v>
      </c>
      <c r="X15" s="27">
        <f t="shared" si="3"/>
        <v>0</v>
      </c>
      <c r="Y15" s="19"/>
      <c r="Z15" s="19"/>
      <c r="AA15" s="19"/>
      <c r="AB15" s="19"/>
    </row>
    <row r="16" spans="1:28" ht="25.5" customHeight="1" thickBot="1" x14ac:dyDescent="0.3">
      <c r="A16" s="531">
        <v>1</v>
      </c>
      <c r="B16" s="526">
        <v>1</v>
      </c>
      <c r="C16" s="365">
        <v>2</v>
      </c>
      <c r="D16" s="366" t="s">
        <v>30</v>
      </c>
      <c r="E16" s="367">
        <v>7</v>
      </c>
      <c r="F16" s="28" t="s">
        <v>31</v>
      </c>
      <c r="G16" s="28" t="s">
        <v>32</v>
      </c>
      <c r="H16" s="15" t="s">
        <v>33</v>
      </c>
      <c r="I16" s="16">
        <v>90.8</v>
      </c>
      <c r="J16" s="17">
        <v>90.8</v>
      </c>
      <c r="K16" s="17">
        <v>0</v>
      </c>
      <c r="L16" s="18">
        <v>0</v>
      </c>
      <c r="M16" s="16">
        <v>120</v>
      </c>
      <c r="N16" s="17">
        <v>120</v>
      </c>
      <c r="O16" s="17">
        <v>0</v>
      </c>
      <c r="P16" s="18">
        <v>0</v>
      </c>
      <c r="Q16" s="16">
        <v>120</v>
      </c>
      <c r="R16" s="17">
        <v>120</v>
      </c>
      <c r="S16" s="17">
        <v>0</v>
      </c>
      <c r="T16" s="18">
        <v>0</v>
      </c>
      <c r="U16" s="16">
        <v>120</v>
      </c>
      <c r="V16" s="17">
        <v>120</v>
      </c>
      <c r="W16" s="17">
        <v>0</v>
      </c>
      <c r="X16" s="18">
        <v>0</v>
      </c>
      <c r="Y16" s="19"/>
      <c r="Z16" s="19"/>
      <c r="AA16" s="19"/>
      <c r="AB16" s="19"/>
    </row>
    <row r="17" spans="1:28" ht="28.5" customHeight="1" thickBot="1" x14ac:dyDescent="0.3">
      <c r="A17" s="524"/>
      <c r="B17" s="527"/>
      <c r="C17" s="354"/>
      <c r="D17" s="356"/>
      <c r="E17" s="368"/>
      <c r="F17" s="474" t="s">
        <v>29</v>
      </c>
      <c r="G17" s="475"/>
      <c r="H17" s="476"/>
      <c r="I17" s="29">
        <f t="shared" ref="I17:L17" si="4">SUM(I16:I16)</f>
        <v>90.8</v>
      </c>
      <c r="J17" s="26">
        <f t="shared" si="4"/>
        <v>90.8</v>
      </c>
      <c r="K17" s="26">
        <f t="shared" si="4"/>
        <v>0</v>
      </c>
      <c r="L17" s="30">
        <f t="shared" si="4"/>
        <v>0</v>
      </c>
      <c r="M17" s="25">
        <f t="shared" ref="M17" si="5">SUM(N17,P17)</f>
        <v>120</v>
      </c>
      <c r="N17" s="26">
        <f>SUM(N16:N16)</f>
        <v>120</v>
      </c>
      <c r="O17" s="26">
        <f>SUM(O16:O16)</f>
        <v>0</v>
      </c>
      <c r="P17" s="27">
        <f>SUM(P16:P16)</f>
        <v>0</v>
      </c>
      <c r="Q17" s="25">
        <f t="shared" ref="Q17:Q19" si="6">SUM(R17,T17)</f>
        <v>120</v>
      </c>
      <c r="R17" s="26">
        <f>SUM(R16:R16)</f>
        <v>120</v>
      </c>
      <c r="S17" s="26">
        <f>SUM(S16:S16)</f>
        <v>0</v>
      </c>
      <c r="T17" s="27">
        <f>SUM(T16:T16)</f>
        <v>0</v>
      </c>
      <c r="U17" s="25">
        <f t="shared" ref="U17" si="7">SUM(V17,X17)</f>
        <v>120</v>
      </c>
      <c r="V17" s="26">
        <f>SUM(V16:V16)</f>
        <v>120</v>
      </c>
      <c r="W17" s="26">
        <f>SUM(W16:W16)</f>
        <v>0</v>
      </c>
      <c r="X17" s="27">
        <f>SUM(X16:X16)</f>
        <v>0</v>
      </c>
      <c r="Y17" s="19"/>
      <c r="Z17" s="19"/>
      <c r="AA17" s="19"/>
      <c r="AB17" s="19"/>
    </row>
    <row r="18" spans="1:28" ht="19.5" customHeight="1" x14ac:dyDescent="0.25">
      <c r="A18" s="531">
        <v>1</v>
      </c>
      <c r="B18" s="526">
        <v>1</v>
      </c>
      <c r="C18" s="365">
        <v>3</v>
      </c>
      <c r="D18" s="366" t="s">
        <v>34</v>
      </c>
      <c r="E18" s="367">
        <v>7</v>
      </c>
      <c r="F18" s="477" t="s">
        <v>35</v>
      </c>
      <c r="G18" s="477" t="s">
        <v>36</v>
      </c>
      <c r="H18" s="15" t="s">
        <v>27</v>
      </c>
      <c r="I18" s="16">
        <v>3173.5</v>
      </c>
      <c r="J18" s="17">
        <v>3173.5</v>
      </c>
      <c r="K18" s="17">
        <v>0</v>
      </c>
      <c r="L18" s="18">
        <v>0</v>
      </c>
      <c r="M18" s="17">
        <f>N18</f>
        <v>3565.1</v>
      </c>
      <c r="N18" s="17">
        <f>3167+158.1+240</f>
        <v>3565.1</v>
      </c>
      <c r="O18" s="17"/>
      <c r="P18" s="18"/>
      <c r="Q18" s="16">
        <v>3167</v>
      </c>
      <c r="R18" s="17">
        <v>3167</v>
      </c>
      <c r="S18" s="17"/>
      <c r="T18" s="18"/>
      <c r="U18" s="16">
        <v>3167</v>
      </c>
      <c r="V18" s="17">
        <v>3167</v>
      </c>
      <c r="W18" s="17"/>
      <c r="X18" s="18"/>
      <c r="Y18" s="19"/>
      <c r="Z18" s="19"/>
      <c r="AA18" s="19"/>
      <c r="AB18" s="19"/>
    </row>
    <row r="19" spans="1:28" ht="22.2" customHeight="1" x14ac:dyDescent="0.25">
      <c r="A19" s="524"/>
      <c r="B19" s="527"/>
      <c r="C19" s="354"/>
      <c r="D19" s="356"/>
      <c r="E19" s="368"/>
      <c r="F19" s="354"/>
      <c r="G19" s="354"/>
      <c r="H19" s="38" t="s">
        <v>28</v>
      </c>
      <c r="I19" s="20">
        <v>0</v>
      </c>
      <c r="J19" s="21">
        <v>0</v>
      </c>
      <c r="K19" s="21">
        <v>0</v>
      </c>
      <c r="L19" s="24">
        <v>0</v>
      </c>
      <c r="M19" s="20">
        <f t="shared" ref="M19" si="8">SUM(N19,P19)</f>
        <v>0</v>
      </c>
      <c r="N19" s="21"/>
      <c r="O19" s="21"/>
      <c r="P19" s="24"/>
      <c r="Q19" s="20">
        <f t="shared" si="6"/>
        <v>0</v>
      </c>
      <c r="R19" s="21"/>
      <c r="S19" s="21"/>
      <c r="T19" s="24"/>
      <c r="U19" s="20">
        <f t="shared" ref="U19" si="9">SUM(V19,X19)</f>
        <v>0</v>
      </c>
      <c r="V19" s="21"/>
      <c r="W19" s="21"/>
      <c r="X19" s="24"/>
      <c r="Y19" s="19"/>
      <c r="Z19" s="19"/>
      <c r="AA19" s="19"/>
      <c r="AB19" s="19"/>
    </row>
    <row r="20" spans="1:28" ht="22.2" customHeight="1" thickBot="1" x14ac:dyDescent="0.3">
      <c r="A20" s="524"/>
      <c r="B20" s="527"/>
      <c r="C20" s="354"/>
      <c r="D20" s="356"/>
      <c r="E20" s="368"/>
      <c r="F20" s="355"/>
      <c r="G20" s="355"/>
      <c r="H20" s="321" t="s">
        <v>167</v>
      </c>
      <c r="I20" s="36"/>
      <c r="J20" s="37"/>
      <c r="K20" s="60"/>
      <c r="L20" s="60"/>
      <c r="M20" s="36">
        <f>N20</f>
        <v>0.3</v>
      </c>
      <c r="N20" s="37">
        <v>0.3</v>
      </c>
      <c r="O20" s="60"/>
      <c r="P20" s="60"/>
      <c r="Q20" s="36"/>
      <c r="R20" s="37"/>
      <c r="S20" s="60"/>
      <c r="T20" s="35"/>
      <c r="U20" s="36"/>
      <c r="V20" s="37"/>
      <c r="W20" s="60"/>
      <c r="X20" s="35"/>
      <c r="Y20" s="19"/>
      <c r="Z20" s="19"/>
      <c r="AA20" s="19"/>
      <c r="AB20" s="19"/>
    </row>
    <row r="21" spans="1:28" ht="20.7" customHeight="1" thickBot="1" x14ac:dyDescent="0.3">
      <c r="A21" s="524"/>
      <c r="B21" s="527"/>
      <c r="C21" s="354"/>
      <c r="D21" s="356"/>
      <c r="E21" s="368"/>
      <c r="F21" s="369" t="s">
        <v>37</v>
      </c>
      <c r="G21" s="370"/>
      <c r="H21" s="371"/>
      <c r="I21" s="25">
        <f>SUM(J21,L21)</f>
        <v>3173.5</v>
      </c>
      <c r="J21" s="31">
        <f>SUM(J18:J19)</f>
        <v>3173.5</v>
      </c>
      <c r="K21" s="32">
        <f t="shared" ref="K21:L21" si="10">SUM(K18:K19)</f>
        <v>0</v>
      </c>
      <c r="L21" s="32">
        <f t="shared" si="10"/>
        <v>0</v>
      </c>
      <c r="M21" s="25">
        <f>SUM(N21,P21)</f>
        <v>3565.4</v>
      </c>
      <c r="N21" s="31">
        <f>SUM(N18:N20)</f>
        <v>3565.4</v>
      </c>
      <c r="O21" s="32">
        <f t="shared" ref="O21:P21" si="11">SUM(O18:O19)</f>
        <v>0</v>
      </c>
      <c r="P21" s="32">
        <f t="shared" si="11"/>
        <v>0</v>
      </c>
      <c r="Q21" s="25">
        <f>SUM(R21,T21)</f>
        <v>3167</v>
      </c>
      <c r="R21" s="26">
        <f>SUM(R18:R19)</f>
        <v>3167</v>
      </c>
      <c r="S21" s="30">
        <f t="shared" ref="S21:T21" si="12">SUM(S18:S19)</f>
        <v>0</v>
      </c>
      <c r="T21" s="27">
        <f t="shared" si="12"/>
        <v>0</v>
      </c>
      <c r="U21" s="25">
        <f>SUM(V21,X21)</f>
        <v>3167</v>
      </c>
      <c r="V21" s="26">
        <f>SUM(V18:V19)</f>
        <v>3167</v>
      </c>
      <c r="W21" s="30">
        <f t="shared" ref="W21:X21" si="13">SUM(W18:W19)</f>
        <v>0</v>
      </c>
      <c r="X21" s="27">
        <f t="shared" si="13"/>
        <v>0</v>
      </c>
      <c r="Y21" s="19"/>
      <c r="Z21" s="19"/>
      <c r="AA21" s="19"/>
      <c r="AB21" s="19"/>
    </row>
    <row r="22" spans="1:28" ht="15" customHeight="1" x14ac:dyDescent="0.25">
      <c r="A22" s="531">
        <v>1</v>
      </c>
      <c r="B22" s="526">
        <v>1</v>
      </c>
      <c r="C22" s="365">
        <v>4</v>
      </c>
      <c r="D22" s="366" t="s">
        <v>38</v>
      </c>
      <c r="E22" s="367">
        <v>7</v>
      </c>
      <c r="F22" s="555" t="s">
        <v>39</v>
      </c>
      <c r="G22" s="354" t="s">
        <v>40</v>
      </c>
      <c r="H22" s="15" t="s">
        <v>41</v>
      </c>
      <c r="I22" s="33">
        <v>234.7</v>
      </c>
      <c r="J22" s="17">
        <v>234.7</v>
      </c>
      <c r="K22" s="17">
        <v>0</v>
      </c>
      <c r="L22" s="18">
        <v>0</v>
      </c>
      <c r="M22" s="16">
        <f>N22</f>
        <v>249.2</v>
      </c>
      <c r="N22" s="17">
        <f>229.1+14.5+5.6</f>
        <v>249.2</v>
      </c>
      <c r="O22" s="17"/>
      <c r="P22" s="18"/>
      <c r="Q22" s="16">
        <v>229.1</v>
      </c>
      <c r="R22" s="17">
        <v>229.1</v>
      </c>
      <c r="S22" s="17"/>
      <c r="T22" s="18"/>
      <c r="U22" s="16">
        <v>229.1</v>
      </c>
      <c r="V22" s="17">
        <v>229.1</v>
      </c>
      <c r="W22" s="17"/>
      <c r="X22" s="18"/>
      <c r="Y22" s="19"/>
      <c r="Z22" s="19"/>
      <c r="AA22" s="19"/>
      <c r="AB22" s="19"/>
    </row>
    <row r="23" spans="1:28" ht="15" customHeight="1" x14ac:dyDescent="0.25">
      <c r="A23" s="524"/>
      <c r="B23" s="527"/>
      <c r="C23" s="354"/>
      <c r="D23" s="356"/>
      <c r="E23" s="368"/>
      <c r="F23" s="555"/>
      <c r="G23" s="354"/>
      <c r="H23" s="313" t="s">
        <v>41</v>
      </c>
      <c r="I23" s="56"/>
      <c r="J23" s="21"/>
      <c r="K23" s="21"/>
      <c r="L23" s="24"/>
      <c r="M23" s="34">
        <f>N23</f>
        <v>245.3</v>
      </c>
      <c r="N23" s="21">
        <v>245.3</v>
      </c>
      <c r="O23" s="21"/>
      <c r="P23" s="24"/>
      <c r="Q23" s="34"/>
      <c r="R23" s="21"/>
      <c r="S23" s="21"/>
      <c r="T23" s="314"/>
      <c r="U23" s="34"/>
      <c r="V23" s="21"/>
      <c r="W23" s="21"/>
      <c r="X23" s="24"/>
      <c r="Y23" s="19"/>
      <c r="Z23" s="19"/>
      <c r="AA23" s="19"/>
      <c r="AB23" s="19"/>
    </row>
    <row r="24" spans="1:28" x14ac:dyDescent="0.25">
      <c r="A24" s="524"/>
      <c r="B24" s="527"/>
      <c r="C24" s="354"/>
      <c r="D24" s="356"/>
      <c r="E24" s="368"/>
      <c r="F24" s="555"/>
      <c r="G24" s="354"/>
      <c r="H24" s="38" t="s">
        <v>42</v>
      </c>
      <c r="I24" s="144">
        <v>0</v>
      </c>
      <c r="J24" s="39">
        <v>0</v>
      </c>
      <c r="K24" s="72"/>
      <c r="L24" s="325"/>
      <c r="M24" s="144">
        <v>125.3</v>
      </c>
      <c r="N24" s="39">
        <v>125.3</v>
      </c>
      <c r="O24" s="39"/>
      <c r="P24" s="72"/>
      <c r="Q24" s="34"/>
      <c r="R24" s="39"/>
      <c r="S24" s="39"/>
      <c r="T24" s="91"/>
      <c r="U24" s="34"/>
      <c r="V24" s="39"/>
      <c r="W24" s="39"/>
      <c r="X24" s="72"/>
      <c r="Y24" s="19"/>
      <c r="Z24" s="19"/>
      <c r="AA24" s="19"/>
      <c r="AB24" s="19"/>
    </row>
    <row r="25" spans="1:28" x14ac:dyDescent="0.25">
      <c r="A25" s="524"/>
      <c r="B25" s="527"/>
      <c r="C25" s="354"/>
      <c r="D25" s="356"/>
      <c r="E25" s="368"/>
      <c r="F25" s="555"/>
      <c r="G25" s="354"/>
      <c r="H25" s="58" t="s">
        <v>164</v>
      </c>
      <c r="I25" s="144"/>
      <c r="J25" s="39"/>
      <c r="K25" s="40"/>
      <c r="L25" s="334"/>
      <c r="M25" s="338">
        <f>N25</f>
        <v>15.4</v>
      </c>
      <c r="N25" s="339">
        <f>4.5+10.9</f>
        <v>15.4</v>
      </c>
      <c r="O25" s="42"/>
      <c r="P25" s="40"/>
      <c r="Q25" s="34"/>
      <c r="R25" s="39"/>
      <c r="S25" s="42"/>
      <c r="T25" s="308"/>
      <c r="U25" s="34"/>
      <c r="V25" s="39"/>
      <c r="W25" s="42"/>
      <c r="X25" s="40"/>
      <c r="Y25" s="19"/>
      <c r="Z25" s="19"/>
      <c r="AA25" s="19"/>
      <c r="AB25" s="19"/>
    </row>
    <row r="26" spans="1:28" ht="14.25" customHeight="1" thickBot="1" x14ac:dyDescent="0.3">
      <c r="A26" s="524"/>
      <c r="B26" s="527"/>
      <c r="C26" s="354"/>
      <c r="D26" s="356"/>
      <c r="E26" s="368"/>
      <c r="F26" s="555"/>
      <c r="G26" s="354"/>
      <c r="H26" s="312" t="s">
        <v>33</v>
      </c>
      <c r="I26" s="144">
        <v>1312.4</v>
      </c>
      <c r="J26" s="39">
        <v>1312.4</v>
      </c>
      <c r="K26" s="108">
        <v>0</v>
      </c>
      <c r="L26" s="327">
        <v>0</v>
      </c>
      <c r="M26" s="307">
        <f>N26</f>
        <v>1430.9</v>
      </c>
      <c r="N26" s="39">
        <f>2073.4-600-42.5</f>
        <v>1430.9</v>
      </c>
      <c r="O26" s="42">
        <v>0</v>
      </c>
      <c r="P26" s="40">
        <v>0</v>
      </c>
      <c r="Q26" s="34">
        <f t="shared" ref="Q26" si="14">SUM(R26,T26)</f>
        <v>2073.4</v>
      </c>
      <c r="R26" s="39">
        <v>2073.4</v>
      </c>
      <c r="S26" s="42">
        <v>0</v>
      </c>
      <c r="T26" s="40">
        <v>0</v>
      </c>
      <c r="U26" s="34">
        <v>2073.4</v>
      </c>
      <c r="V26" s="39">
        <v>2073.4</v>
      </c>
      <c r="W26" s="42">
        <v>0</v>
      </c>
      <c r="X26" s="40">
        <v>0</v>
      </c>
      <c r="Y26" s="19"/>
      <c r="Z26" s="19"/>
      <c r="AA26" s="19"/>
      <c r="AB26" s="19"/>
    </row>
    <row r="27" spans="1:28" ht="15" customHeight="1" thickBot="1" x14ac:dyDescent="0.3">
      <c r="A27" s="524"/>
      <c r="B27" s="527"/>
      <c r="C27" s="354"/>
      <c r="D27" s="356"/>
      <c r="E27" s="368"/>
      <c r="F27" s="369" t="s">
        <v>29</v>
      </c>
      <c r="G27" s="370"/>
      <c r="H27" s="371"/>
      <c r="I27" s="25">
        <f>SUM(J27,L27)</f>
        <v>1547.1000000000001</v>
      </c>
      <c r="J27" s="26">
        <f>SUM(J22:J26)</f>
        <v>1547.1000000000001</v>
      </c>
      <c r="K27" s="26">
        <f>SUM(K22:K26)</f>
        <v>0</v>
      </c>
      <c r="L27" s="30">
        <f>SUM(L22:L26)</f>
        <v>0</v>
      </c>
      <c r="M27" s="25">
        <f>SUM(N27,P27)</f>
        <v>2066.1</v>
      </c>
      <c r="N27" s="26">
        <f>SUM(N22:N26)</f>
        <v>2066.1</v>
      </c>
      <c r="O27" s="26">
        <f>SUM(O22:O26)</f>
        <v>0</v>
      </c>
      <c r="P27" s="27">
        <f>SUM(P22:P26)</f>
        <v>0</v>
      </c>
      <c r="Q27" s="25">
        <f>SUM(R27,T27)</f>
        <v>2302.5</v>
      </c>
      <c r="R27" s="26">
        <f>SUM(R22:R26)</f>
        <v>2302.5</v>
      </c>
      <c r="S27" s="26">
        <f>SUM(S22:S26)</f>
        <v>0</v>
      </c>
      <c r="T27" s="27">
        <f>SUM(T22:T26)</f>
        <v>0</v>
      </c>
      <c r="U27" s="25">
        <f>SUM(V27,X27)</f>
        <v>2302.5</v>
      </c>
      <c r="V27" s="26">
        <f>SUM(V22:V26)</f>
        <v>2302.5</v>
      </c>
      <c r="W27" s="26">
        <f>SUM(W22:W26)</f>
        <v>0</v>
      </c>
      <c r="X27" s="27">
        <f>SUM(X22:X26)</f>
        <v>0</v>
      </c>
      <c r="Y27" s="19"/>
      <c r="Z27" s="19"/>
      <c r="AA27" s="19"/>
      <c r="AB27" s="19"/>
    </row>
    <row r="28" spans="1:28" ht="14.25" customHeight="1" x14ac:dyDescent="0.25">
      <c r="A28" s="531">
        <v>1</v>
      </c>
      <c r="B28" s="526">
        <v>1</v>
      </c>
      <c r="C28" s="365">
        <v>5</v>
      </c>
      <c r="D28" s="366" t="s">
        <v>43</v>
      </c>
      <c r="E28" s="367">
        <v>9</v>
      </c>
      <c r="F28" s="477" t="s">
        <v>44</v>
      </c>
      <c r="G28" s="477" t="s">
        <v>45</v>
      </c>
      <c r="H28" s="15" t="s">
        <v>33</v>
      </c>
      <c r="I28" s="16">
        <v>37.299999999999997</v>
      </c>
      <c r="J28" s="17">
        <v>37.299999999999997</v>
      </c>
      <c r="K28" s="17">
        <v>0</v>
      </c>
      <c r="L28" s="18">
        <v>0</v>
      </c>
      <c r="M28" s="17">
        <v>215</v>
      </c>
      <c r="N28" s="17">
        <v>215</v>
      </c>
      <c r="O28" s="17"/>
      <c r="P28" s="18"/>
      <c r="Q28" s="16">
        <v>215</v>
      </c>
      <c r="R28" s="17">
        <v>215</v>
      </c>
      <c r="S28" s="17"/>
      <c r="T28" s="18"/>
      <c r="U28" s="16">
        <v>215</v>
      </c>
      <c r="V28" s="17">
        <v>215</v>
      </c>
      <c r="W28" s="17"/>
      <c r="X28" s="18"/>
      <c r="Y28" s="19"/>
      <c r="Z28" s="19"/>
      <c r="AA28" s="19"/>
      <c r="AB28" s="19"/>
    </row>
    <row r="29" spans="1:28" ht="22.95" customHeight="1" x14ac:dyDescent="0.25">
      <c r="A29" s="524"/>
      <c r="B29" s="527"/>
      <c r="C29" s="354"/>
      <c r="D29" s="356"/>
      <c r="E29" s="368"/>
      <c r="F29" s="354"/>
      <c r="G29" s="354"/>
      <c r="H29" s="38" t="s">
        <v>46</v>
      </c>
      <c r="I29" s="20">
        <v>121.4</v>
      </c>
      <c r="J29" s="21">
        <v>121.4</v>
      </c>
      <c r="K29" s="21">
        <v>0</v>
      </c>
      <c r="L29" s="24">
        <v>0</v>
      </c>
      <c r="M29" s="56">
        <v>0</v>
      </c>
      <c r="N29" s="21">
        <v>0</v>
      </c>
      <c r="O29" s="21">
        <v>0</v>
      </c>
      <c r="P29" s="24">
        <v>0</v>
      </c>
      <c r="Q29" s="20">
        <v>0</v>
      </c>
      <c r="R29" s="21">
        <v>0</v>
      </c>
      <c r="S29" s="21">
        <v>0</v>
      </c>
      <c r="T29" s="24">
        <v>0</v>
      </c>
      <c r="U29" s="20">
        <v>0</v>
      </c>
      <c r="V29" s="21">
        <v>0</v>
      </c>
      <c r="W29" s="21">
        <v>0</v>
      </c>
      <c r="X29" s="24">
        <v>0</v>
      </c>
      <c r="Y29" s="19"/>
      <c r="Z29" s="19"/>
      <c r="AA29" s="19"/>
      <c r="AB29" s="19"/>
    </row>
    <row r="30" spans="1:28" ht="18" customHeight="1" thickBot="1" x14ac:dyDescent="0.3">
      <c r="A30" s="524"/>
      <c r="B30" s="527"/>
      <c r="C30" s="354"/>
      <c r="D30" s="356"/>
      <c r="E30" s="368"/>
      <c r="F30" s="355"/>
      <c r="G30" s="355"/>
      <c r="H30" s="321" t="s">
        <v>170</v>
      </c>
      <c r="I30" s="20"/>
      <c r="J30" s="21"/>
      <c r="K30" s="21"/>
      <c r="L30" s="24"/>
      <c r="M30" s="20">
        <f>N30+P30</f>
        <v>80</v>
      </c>
      <c r="N30" s="21">
        <v>80</v>
      </c>
      <c r="O30" s="21"/>
      <c r="P30" s="24"/>
      <c r="Q30" s="20">
        <f t="shared" ref="Q30" si="15">R30+T30</f>
        <v>0</v>
      </c>
      <c r="R30" s="21"/>
      <c r="S30" s="21"/>
      <c r="T30" s="24"/>
      <c r="U30" s="20">
        <f t="shared" ref="U30" si="16">V30+X30</f>
        <v>0</v>
      </c>
      <c r="V30" s="21"/>
      <c r="W30" s="21"/>
      <c r="X30" s="24"/>
      <c r="Y30" s="19"/>
      <c r="Z30" s="19"/>
      <c r="AA30" s="19"/>
      <c r="AB30" s="19"/>
    </row>
    <row r="31" spans="1:28" ht="15" customHeight="1" thickBot="1" x14ac:dyDescent="0.3">
      <c r="A31" s="524"/>
      <c r="B31" s="527"/>
      <c r="C31" s="354"/>
      <c r="D31" s="496"/>
      <c r="E31" s="368"/>
      <c r="F31" s="369" t="s">
        <v>29</v>
      </c>
      <c r="G31" s="370"/>
      <c r="H31" s="371"/>
      <c r="I31" s="44">
        <f>SUM(J31,L31)</f>
        <v>158.69999999999999</v>
      </c>
      <c r="J31" s="26">
        <f>SUM(J28:J29)</f>
        <v>158.69999999999999</v>
      </c>
      <c r="K31" s="26">
        <f>SUM(K28:K29)</f>
        <v>0</v>
      </c>
      <c r="L31" s="30">
        <f>SUM(L28:L29)</f>
        <v>0</v>
      </c>
      <c r="M31" s="25">
        <f>SUM(N31,P31)</f>
        <v>295</v>
      </c>
      <c r="N31" s="26">
        <f>SUM(N28:N30)</f>
        <v>295</v>
      </c>
      <c r="O31" s="26">
        <f>SUM(O28:O29)</f>
        <v>0</v>
      </c>
      <c r="P31" s="27">
        <f>SUM(P28:P30)</f>
        <v>0</v>
      </c>
      <c r="Q31" s="25">
        <f>SUM(R31,T31)</f>
        <v>215</v>
      </c>
      <c r="R31" s="26">
        <f>SUM(R28:R30)</f>
        <v>215</v>
      </c>
      <c r="S31" s="26">
        <f>SUM(S28:S30)</f>
        <v>0</v>
      </c>
      <c r="T31" s="27">
        <f>SUM(T28:T30)</f>
        <v>0</v>
      </c>
      <c r="U31" s="25">
        <f>SUM(V31,X31)</f>
        <v>215</v>
      </c>
      <c r="V31" s="26">
        <f>SUM(V28:V30)</f>
        <v>215</v>
      </c>
      <c r="W31" s="26">
        <f>SUM(W28:W30)</f>
        <v>0</v>
      </c>
      <c r="X31" s="27">
        <f>SUM(X28:X30)</f>
        <v>0</v>
      </c>
      <c r="Y31" s="19"/>
      <c r="Z31" s="19"/>
      <c r="AA31" s="19"/>
      <c r="AB31" s="19"/>
    </row>
    <row r="32" spans="1:28" ht="18.75" customHeight="1" thickBot="1" x14ac:dyDescent="0.3">
      <c r="A32" s="531">
        <v>1</v>
      </c>
      <c r="B32" s="526">
        <v>1</v>
      </c>
      <c r="C32" s="365">
        <v>6</v>
      </c>
      <c r="D32" s="366" t="s">
        <v>47</v>
      </c>
      <c r="E32" s="367">
        <v>7</v>
      </c>
      <c r="F32" s="336" t="s">
        <v>25</v>
      </c>
      <c r="G32" s="337" t="s">
        <v>48</v>
      </c>
      <c r="H32" s="15" t="s">
        <v>41</v>
      </c>
      <c r="I32" s="33">
        <v>658.8</v>
      </c>
      <c r="J32" s="17">
        <v>658.8</v>
      </c>
      <c r="K32" s="17">
        <v>0</v>
      </c>
      <c r="L32" s="18">
        <v>0</v>
      </c>
      <c r="M32" s="17">
        <f>N32</f>
        <v>848.19999999999993</v>
      </c>
      <c r="N32" s="17">
        <f>788.8+65.4-6</f>
        <v>848.19999999999993</v>
      </c>
      <c r="O32" s="17"/>
      <c r="P32" s="18"/>
      <c r="Q32" s="16">
        <v>788.8</v>
      </c>
      <c r="R32" s="17">
        <v>788.8</v>
      </c>
      <c r="S32" s="17"/>
      <c r="T32" s="18"/>
      <c r="U32" s="16">
        <v>788.8</v>
      </c>
      <c r="V32" s="17">
        <v>788.8</v>
      </c>
      <c r="W32" s="17"/>
      <c r="X32" s="18"/>
      <c r="Y32" s="19"/>
      <c r="Z32" s="19"/>
      <c r="AA32" s="19"/>
      <c r="AB32" s="19"/>
    </row>
    <row r="33" spans="1:28" ht="18.75" customHeight="1" thickBot="1" x14ac:dyDescent="0.3">
      <c r="A33" s="524"/>
      <c r="B33" s="527"/>
      <c r="C33" s="354"/>
      <c r="D33" s="356"/>
      <c r="E33" s="368"/>
      <c r="F33" s="323" t="s">
        <v>25</v>
      </c>
      <c r="G33" s="45" t="s">
        <v>48</v>
      </c>
      <c r="H33" s="164" t="s">
        <v>164</v>
      </c>
      <c r="I33" s="335"/>
      <c r="J33" s="128"/>
      <c r="K33" s="128"/>
      <c r="L33" s="60"/>
      <c r="M33" s="340">
        <f>N33</f>
        <v>6</v>
      </c>
      <c r="N33" s="341">
        <v>6</v>
      </c>
      <c r="O33" s="37"/>
      <c r="P33" s="35"/>
      <c r="Q33" s="36"/>
      <c r="R33" s="37"/>
      <c r="S33" s="37"/>
      <c r="T33" s="35"/>
      <c r="U33" s="36"/>
      <c r="V33" s="37"/>
      <c r="W33" s="37"/>
      <c r="X33" s="180"/>
      <c r="Y33" s="19"/>
      <c r="Z33" s="19"/>
      <c r="AA33" s="19"/>
      <c r="AB33" s="19"/>
    </row>
    <row r="34" spans="1:28" ht="18" customHeight="1" thickBot="1" x14ac:dyDescent="0.3">
      <c r="A34" s="524"/>
      <c r="B34" s="527"/>
      <c r="C34" s="354"/>
      <c r="D34" s="356"/>
      <c r="E34" s="368"/>
      <c r="F34" s="369" t="s">
        <v>29</v>
      </c>
      <c r="G34" s="370"/>
      <c r="H34" s="371"/>
      <c r="I34" s="44">
        <f>SUM(J34,L34)</f>
        <v>658.8</v>
      </c>
      <c r="J34" s="48">
        <f>SUM(J32:J32)</f>
        <v>658.8</v>
      </c>
      <c r="K34" s="48">
        <f>SUM(K32:K32)</f>
        <v>0</v>
      </c>
      <c r="L34" s="30">
        <f>SUM(L32:L32)</f>
        <v>0</v>
      </c>
      <c r="M34" s="25">
        <f>SUM(N34,P34)</f>
        <v>854.19999999999993</v>
      </c>
      <c r="N34" s="26">
        <f>SUM(N32:N33)</f>
        <v>854.19999999999993</v>
      </c>
      <c r="O34" s="26">
        <f>SUM(O32:O32)</f>
        <v>0</v>
      </c>
      <c r="P34" s="27">
        <f>SUM(P32:P32)</f>
        <v>0</v>
      </c>
      <c r="Q34" s="25">
        <f>SUM(R34,T34)</f>
        <v>788.8</v>
      </c>
      <c r="R34" s="26">
        <f>SUM(R32:R32)</f>
        <v>788.8</v>
      </c>
      <c r="S34" s="26">
        <f>SUM(S32:S32)</f>
        <v>0</v>
      </c>
      <c r="T34" s="27">
        <f>SUM(T32:T32)</f>
        <v>0</v>
      </c>
      <c r="U34" s="25">
        <f>SUM(V34,X34)</f>
        <v>788.8</v>
      </c>
      <c r="V34" s="26">
        <f>SUM(V32:V32)</f>
        <v>788.8</v>
      </c>
      <c r="W34" s="26">
        <f>SUM(W32:W32)</f>
        <v>0</v>
      </c>
      <c r="X34" s="27">
        <f>SUM(X32:X32)</f>
        <v>0</v>
      </c>
      <c r="Y34" s="19"/>
      <c r="Z34" s="19"/>
      <c r="AA34" s="19"/>
      <c r="AB34" s="19"/>
    </row>
    <row r="35" spans="1:28" ht="18" customHeight="1" thickBot="1" x14ac:dyDescent="0.3">
      <c r="A35" s="531">
        <v>1</v>
      </c>
      <c r="B35" s="526">
        <v>1</v>
      </c>
      <c r="C35" s="365">
        <v>7</v>
      </c>
      <c r="D35" s="366" t="s">
        <v>163</v>
      </c>
      <c r="E35" s="367">
        <v>7</v>
      </c>
      <c r="F35" s="323" t="s">
        <v>39</v>
      </c>
      <c r="G35" s="45" t="s">
        <v>165</v>
      </c>
      <c r="H35" s="313" t="s">
        <v>164</v>
      </c>
      <c r="I35" s="46"/>
      <c r="J35" s="47"/>
      <c r="K35" s="47"/>
      <c r="L35" s="18"/>
      <c r="M35" s="17">
        <f>N35+P35</f>
        <v>174.4</v>
      </c>
      <c r="N35" s="17">
        <f>14.7+73.8+31+26.5+28.4</f>
        <v>174.4</v>
      </c>
      <c r="O35" s="17"/>
      <c r="P35" s="17"/>
      <c r="Q35" s="17">
        <f t="shared" ref="Q35:U35" si="17">R35+T35</f>
        <v>0</v>
      </c>
      <c r="R35" s="17"/>
      <c r="S35" s="17"/>
      <c r="T35" s="17"/>
      <c r="U35" s="17">
        <f t="shared" si="17"/>
        <v>0</v>
      </c>
      <c r="V35" s="17"/>
      <c r="W35" s="17"/>
      <c r="X35" s="18"/>
      <c r="Y35" s="19"/>
      <c r="Z35" s="19"/>
      <c r="AA35" s="19"/>
      <c r="AB35" s="19"/>
    </row>
    <row r="36" spans="1:28" ht="18" customHeight="1" thickBot="1" x14ac:dyDescent="0.3">
      <c r="A36" s="524"/>
      <c r="B36" s="527"/>
      <c r="C36" s="354"/>
      <c r="D36" s="356"/>
      <c r="E36" s="368"/>
      <c r="F36" s="369" t="s">
        <v>29</v>
      </c>
      <c r="G36" s="370"/>
      <c r="H36" s="371"/>
      <c r="I36" s="44"/>
      <c r="J36" s="48"/>
      <c r="K36" s="48"/>
      <c r="L36" s="30"/>
      <c r="M36" s="25">
        <f>SUM(N36,P36)</f>
        <v>174.4</v>
      </c>
      <c r="N36" s="26">
        <f>SUM(N35)</f>
        <v>174.4</v>
      </c>
      <c r="O36" s="26">
        <f t="shared" ref="O36:P36" si="18">SUM(O35)</f>
        <v>0</v>
      </c>
      <c r="P36" s="26">
        <f t="shared" si="18"/>
        <v>0</v>
      </c>
      <c r="Q36" s="25">
        <f t="shared" ref="Q36:Q37" si="19">SUM(R36,T36)</f>
        <v>0</v>
      </c>
      <c r="R36" s="26">
        <f t="shared" ref="R36" si="20">SUM(R35)</f>
        <v>0</v>
      </c>
      <c r="S36" s="26">
        <f t="shared" ref="S36" si="21">SUM(S35)</f>
        <v>0</v>
      </c>
      <c r="T36" s="26">
        <f t="shared" ref="T36" si="22">SUM(T35)</f>
        <v>0</v>
      </c>
      <c r="U36" s="25">
        <f t="shared" ref="U36:U37" si="23">SUM(V36,X36)</f>
        <v>0</v>
      </c>
      <c r="V36" s="26">
        <f t="shared" ref="V36" si="24">SUM(V35)</f>
        <v>0</v>
      </c>
      <c r="W36" s="26">
        <f t="shared" ref="W36" si="25">SUM(W35)</f>
        <v>0</v>
      </c>
      <c r="X36" s="27">
        <f t="shared" ref="X36" si="26">SUM(X35)</f>
        <v>0</v>
      </c>
      <c r="Y36" s="19"/>
      <c r="Z36" s="19"/>
      <c r="AA36" s="19"/>
      <c r="AB36" s="19"/>
    </row>
    <row r="37" spans="1:28" ht="13.5" customHeight="1" thickBot="1" x14ac:dyDescent="0.3">
      <c r="A37" s="191">
        <v>1</v>
      </c>
      <c r="B37" s="331">
        <v>1</v>
      </c>
      <c r="C37" s="457" t="s">
        <v>49</v>
      </c>
      <c r="D37" s="458"/>
      <c r="E37" s="458"/>
      <c r="F37" s="458"/>
      <c r="G37" s="458"/>
      <c r="H37" s="459"/>
      <c r="I37" s="51">
        <f t="shared" ref="I37" si="27">SUM(J37,L37)</f>
        <v>18186.099999999999</v>
      </c>
      <c r="J37" s="52">
        <f>J15+J17+J21+J27+J31+J34</f>
        <v>18186.099999999999</v>
      </c>
      <c r="K37" s="52">
        <f>K15+K17+K21+K27+K31+K34</f>
        <v>0</v>
      </c>
      <c r="L37" s="52">
        <f>L15+L17+L21+L27+L31+L34</f>
        <v>0</v>
      </c>
      <c r="M37" s="51">
        <f t="shared" ref="M37" si="28">SUM(N37,P37)</f>
        <v>20983.4</v>
      </c>
      <c r="N37" s="52">
        <f>N15+N17+N21+N27+N31+N34+N36</f>
        <v>20983.4</v>
      </c>
      <c r="O37" s="52">
        <f>O15+O17+O21+O27+O31+O34</f>
        <v>0</v>
      </c>
      <c r="P37" s="52">
        <f>P15+P17+P21+P27+P31+P34+P36</f>
        <v>0</v>
      </c>
      <c r="Q37" s="51">
        <f t="shared" si="19"/>
        <v>19674.5</v>
      </c>
      <c r="R37" s="52">
        <f>R15+R17+R21+R27+R31+R34+R36</f>
        <v>19674.5</v>
      </c>
      <c r="S37" s="52">
        <f>S15+S17+S21+S27+S31+S34</f>
        <v>0</v>
      </c>
      <c r="T37" s="52">
        <f>T15+T17+T21+T27+T31+T34+T36</f>
        <v>0</v>
      </c>
      <c r="U37" s="51">
        <f t="shared" si="23"/>
        <v>19674.5</v>
      </c>
      <c r="V37" s="52">
        <f>V15+V17+V21+V27+V31+V34+V36</f>
        <v>19674.5</v>
      </c>
      <c r="W37" s="52">
        <f>W15+W17+W21+W27+W31+W34</f>
        <v>0</v>
      </c>
      <c r="X37" s="53">
        <f>X15+X17+X21+X27+X31+X34+X36</f>
        <v>0</v>
      </c>
      <c r="Y37" s="19"/>
      <c r="Z37" s="19"/>
      <c r="AA37" s="19"/>
      <c r="AB37" s="19"/>
    </row>
    <row r="38" spans="1:28" ht="13.5" customHeight="1" thickBot="1" x14ac:dyDescent="0.3">
      <c r="A38" s="322">
        <v>1</v>
      </c>
      <c r="B38" s="331">
        <v>2</v>
      </c>
      <c r="C38" s="466" t="s">
        <v>50</v>
      </c>
      <c r="D38" s="467"/>
      <c r="E38" s="467"/>
      <c r="F38" s="467"/>
      <c r="G38" s="467"/>
      <c r="H38" s="467"/>
      <c r="I38" s="467"/>
      <c r="J38" s="467"/>
      <c r="K38" s="467"/>
      <c r="L38" s="467"/>
      <c r="M38" s="467"/>
      <c r="N38" s="467"/>
      <c r="O38" s="467"/>
      <c r="P38" s="467"/>
      <c r="Q38" s="467"/>
      <c r="R38" s="467"/>
      <c r="S38" s="467"/>
      <c r="T38" s="467"/>
      <c r="U38" s="467"/>
      <c r="V38" s="467"/>
      <c r="W38" s="467"/>
      <c r="X38" s="468"/>
      <c r="Y38" s="19"/>
      <c r="Z38" s="19"/>
      <c r="AA38" s="19"/>
      <c r="AB38" s="19"/>
    </row>
    <row r="39" spans="1:28" ht="26.25" customHeight="1" thickBot="1" x14ac:dyDescent="0.3">
      <c r="A39" s="531">
        <v>1</v>
      </c>
      <c r="B39" s="526">
        <v>2</v>
      </c>
      <c r="C39" s="516">
        <v>1</v>
      </c>
      <c r="D39" s="356" t="s">
        <v>51</v>
      </c>
      <c r="E39" s="517">
        <v>7</v>
      </c>
      <c r="F39" s="45" t="s">
        <v>52</v>
      </c>
      <c r="G39" s="55" t="s">
        <v>53</v>
      </c>
      <c r="H39" s="321" t="s">
        <v>33</v>
      </c>
      <c r="I39" s="56">
        <v>11.3</v>
      </c>
      <c r="J39" s="21">
        <v>11.3</v>
      </c>
      <c r="K39" s="21">
        <v>0</v>
      </c>
      <c r="L39" s="24">
        <v>0</v>
      </c>
      <c r="M39" s="20">
        <v>7</v>
      </c>
      <c r="N39" s="21">
        <v>7</v>
      </c>
      <c r="O39" s="21"/>
      <c r="P39" s="24"/>
      <c r="Q39" s="20">
        <v>7</v>
      </c>
      <c r="R39" s="21">
        <v>7</v>
      </c>
      <c r="S39" s="21"/>
      <c r="T39" s="24"/>
      <c r="U39" s="20">
        <v>7</v>
      </c>
      <c r="V39" s="21">
        <v>7</v>
      </c>
      <c r="W39" s="21"/>
      <c r="X39" s="24"/>
      <c r="Y39" s="19"/>
      <c r="Z39" s="19"/>
      <c r="AA39" s="19"/>
      <c r="AB39" s="19"/>
    </row>
    <row r="40" spans="1:28" ht="31.5" customHeight="1" thickBot="1" x14ac:dyDescent="0.3">
      <c r="A40" s="525"/>
      <c r="B40" s="532"/>
      <c r="C40" s="550"/>
      <c r="D40" s="496"/>
      <c r="E40" s="552"/>
      <c r="F40" s="369" t="s">
        <v>29</v>
      </c>
      <c r="G40" s="370"/>
      <c r="H40" s="371"/>
      <c r="I40" s="304">
        <f>SUM(J40,L40)</f>
        <v>11.3</v>
      </c>
      <c r="J40" s="31">
        <f>SUM(J39:J39)</f>
        <v>11.3</v>
      </c>
      <c r="K40" s="31">
        <f>SUM(K39:K39)</f>
        <v>0</v>
      </c>
      <c r="L40" s="32">
        <f>SUM(L39:L39)</f>
        <v>0</v>
      </c>
      <c r="M40" s="138">
        <f>SUM(N40,P40)</f>
        <v>7</v>
      </c>
      <c r="N40" s="31">
        <f>SUM(N39:N39)</f>
        <v>7</v>
      </c>
      <c r="O40" s="31">
        <f>SUM(O39:O39)</f>
        <v>0</v>
      </c>
      <c r="P40" s="139">
        <f>SUM(P39:P39)</f>
        <v>0</v>
      </c>
      <c r="Q40" s="138">
        <f>SUM(R40,T40)</f>
        <v>7</v>
      </c>
      <c r="R40" s="31">
        <f>SUM(R39:R39)</f>
        <v>7</v>
      </c>
      <c r="S40" s="31">
        <f>SUM(S39:S39)</f>
        <v>0</v>
      </c>
      <c r="T40" s="139">
        <f>SUM(T39:T39)</f>
        <v>0</v>
      </c>
      <c r="U40" s="138">
        <f>SUM(V40,X40)</f>
        <v>7</v>
      </c>
      <c r="V40" s="31">
        <f>SUM(V39:V39)</f>
        <v>7</v>
      </c>
      <c r="W40" s="31">
        <f>SUM(W39:W39)</f>
        <v>0</v>
      </c>
      <c r="X40" s="139">
        <f>SUM(X39:X39)</f>
        <v>0</v>
      </c>
      <c r="Y40" s="19"/>
      <c r="Z40" s="19"/>
      <c r="AA40" s="19"/>
      <c r="AB40" s="19"/>
    </row>
    <row r="41" spans="1:28" ht="18.75" customHeight="1" x14ac:dyDescent="0.25">
      <c r="A41" s="531">
        <v>1</v>
      </c>
      <c r="B41" s="526">
        <v>2</v>
      </c>
      <c r="C41" s="549">
        <v>2</v>
      </c>
      <c r="D41" s="366" t="s">
        <v>54</v>
      </c>
      <c r="E41" s="551">
        <v>7</v>
      </c>
      <c r="F41" s="553" t="s">
        <v>31</v>
      </c>
      <c r="G41" s="477" t="s">
        <v>55</v>
      </c>
      <c r="H41" s="318" t="s">
        <v>33</v>
      </c>
      <c r="I41" s="163">
        <v>24.8</v>
      </c>
      <c r="J41" s="90">
        <v>24.8</v>
      </c>
      <c r="K41" s="39">
        <v>0</v>
      </c>
      <c r="L41" s="91">
        <v>0</v>
      </c>
      <c r="M41" s="34">
        <f>SUM(N41,P41)</f>
        <v>32</v>
      </c>
      <c r="N41" s="39">
        <f>20+12</f>
        <v>32</v>
      </c>
      <c r="O41" s="39"/>
      <c r="P41" s="91"/>
      <c r="Q41" s="34">
        <f>SUM(R41,T41)</f>
        <v>20</v>
      </c>
      <c r="R41" s="39">
        <v>20</v>
      </c>
      <c r="S41" s="39"/>
      <c r="T41" s="91"/>
      <c r="U41" s="34">
        <f>SUM(V41,X41)</f>
        <v>20</v>
      </c>
      <c r="V41" s="39">
        <v>20</v>
      </c>
      <c r="W41" s="39"/>
      <c r="X41" s="72"/>
      <c r="Y41" s="19"/>
      <c r="Z41" s="19"/>
      <c r="AA41" s="19"/>
      <c r="AB41" s="19"/>
    </row>
    <row r="42" spans="1:28" ht="18.75" customHeight="1" x14ac:dyDescent="0.25">
      <c r="A42" s="524"/>
      <c r="B42" s="527"/>
      <c r="C42" s="484"/>
      <c r="D42" s="356"/>
      <c r="E42" s="518"/>
      <c r="F42" s="554"/>
      <c r="G42" s="354"/>
      <c r="H42" s="302" t="s">
        <v>27</v>
      </c>
      <c r="I42" s="34">
        <v>14</v>
      </c>
      <c r="J42" s="39">
        <v>14</v>
      </c>
      <c r="K42" s="39"/>
      <c r="L42" s="91"/>
      <c r="M42" s="34">
        <f>N42+P42</f>
        <v>0</v>
      </c>
      <c r="N42" s="39">
        <f>14-14</f>
        <v>0</v>
      </c>
      <c r="O42" s="39"/>
      <c r="P42" s="72"/>
      <c r="Q42" s="34">
        <f t="shared" ref="Q42:Q43" si="29">SUM(R42,T42)</f>
        <v>0</v>
      </c>
      <c r="R42" s="39"/>
      <c r="S42" s="39"/>
      <c r="T42" s="91"/>
      <c r="U42" s="34"/>
      <c r="V42" s="39"/>
      <c r="W42" s="39"/>
      <c r="X42" s="72"/>
      <c r="Y42" s="19"/>
      <c r="Z42" s="19"/>
      <c r="AA42" s="19"/>
      <c r="AB42" s="19"/>
    </row>
    <row r="43" spans="1:28" ht="18.75" customHeight="1" thickBot="1" x14ac:dyDescent="0.3">
      <c r="A43" s="524"/>
      <c r="B43" s="527"/>
      <c r="C43" s="484"/>
      <c r="D43" s="356"/>
      <c r="E43" s="518"/>
      <c r="F43" s="305" t="s">
        <v>162</v>
      </c>
      <c r="G43" s="355"/>
      <c r="H43" s="319" t="s">
        <v>41</v>
      </c>
      <c r="I43" s="43"/>
      <c r="J43" s="109"/>
      <c r="K43" s="109"/>
      <c r="L43" s="306"/>
      <c r="M43" s="34">
        <f>SUM(N43,P43)</f>
        <v>43</v>
      </c>
      <c r="N43" s="109">
        <f>39.7+3.3</f>
        <v>43</v>
      </c>
      <c r="O43" s="109"/>
      <c r="P43" s="306"/>
      <c r="Q43" s="34">
        <f t="shared" si="29"/>
        <v>40</v>
      </c>
      <c r="R43" s="42">
        <v>40</v>
      </c>
      <c r="S43" s="109"/>
      <c r="T43" s="306"/>
      <c r="U43" s="41">
        <f t="shared" ref="U43" si="30">SUM(V43,X43)</f>
        <v>40</v>
      </c>
      <c r="V43" s="42">
        <v>40</v>
      </c>
      <c r="W43" s="109"/>
      <c r="X43" s="108"/>
      <c r="Y43" s="19"/>
      <c r="Z43" s="19"/>
      <c r="AA43" s="19"/>
      <c r="AB43" s="19"/>
    </row>
    <row r="44" spans="1:28" ht="18" customHeight="1" thickBot="1" x14ac:dyDescent="0.3">
      <c r="A44" s="525"/>
      <c r="B44" s="532"/>
      <c r="C44" s="550"/>
      <c r="D44" s="496"/>
      <c r="E44" s="552"/>
      <c r="F44" s="546" t="s">
        <v>29</v>
      </c>
      <c r="G44" s="547"/>
      <c r="H44" s="548"/>
      <c r="I44" s="97">
        <f>SUM(J44,L44)</f>
        <v>38.799999999999997</v>
      </c>
      <c r="J44" s="48">
        <f>J41+J42</f>
        <v>38.799999999999997</v>
      </c>
      <c r="K44" s="48">
        <f t="shared" ref="K44:L44" si="31">K41+K42</f>
        <v>0</v>
      </c>
      <c r="L44" s="48">
        <f t="shared" si="31"/>
        <v>0</v>
      </c>
      <c r="M44" s="44">
        <f>SUM(N44,P44)</f>
        <v>75</v>
      </c>
      <c r="N44" s="48">
        <f>N41+N42+N43</f>
        <v>75</v>
      </c>
      <c r="O44" s="48">
        <f t="shared" ref="O44" si="32">O41+O42</f>
        <v>0</v>
      </c>
      <c r="P44" s="48">
        <f>P41+P42+P43</f>
        <v>0</v>
      </c>
      <c r="Q44" s="25">
        <f>SUM(R44,T44)</f>
        <v>20</v>
      </c>
      <c r="R44" s="26">
        <f>R41+R42</f>
        <v>20</v>
      </c>
      <c r="S44" s="48">
        <f>S41+S42</f>
        <v>0</v>
      </c>
      <c r="T44" s="96">
        <f t="shared" ref="T44" si="33">T41+T42</f>
        <v>0</v>
      </c>
      <c r="U44" s="25">
        <f>SUM(V44,X44)</f>
        <v>20</v>
      </c>
      <c r="V44" s="26">
        <f>V41+V42</f>
        <v>20</v>
      </c>
      <c r="W44" s="26">
        <f t="shared" ref="W44:X44" si="34">W41+W42</f>
        <v>0</v>
      </c>
      <c r="X44" s="96">
        <f t="shared" si="34"/>
        <v>0</v>
      </c>
      <c r="Y44" s="19"/>
      <c r="Z44" s="19"/>
      <c r="AA44" s="19"/>
      <c r="AB44" s="19"/>
    </row>
    <row r="45" spans="1:28" ht="18.75" customHeight="1" thickBot="1" x14ac:dyDescent="0.3">
      <c r="A45" s="524">
        <v>1</v>
      </c>
      <c r="B45" s="527">
        <v>2</v>
      </c>
      <c r="C45" s="484">
        <v>3</v>
      </c>
      <c r="D45" s="356" t="s">
        <v>56</v>
      </c>
      <c r="E45" s="518">
        <v>7</v>
      </c>
      <c r="F45" s="62" t="s">
        <v>52</v>
      </c>
      <c r="G45" s="63" t="s">
        <v>57</v>
      </c>
      <c r="H45" s="64" t="s">
        <v>41</v>
      </c>
      <c r="I45" s="56">
        <f>SUM(J45,L45)</f>
        <v>5.3</v>
      </c>
      <c r="J45" s="21">
        <v>5.3</v>
      </c>
      <c r="K45" s="21">
        <v>4.8</v>
      </c>
      <c r="L45" s="24">
        <v>0</v>
      </c>
      <c r="M45" s="20">
        <f>SUM(N45,P45)</f>
        <v>6</v>
      </c>
      <c r="N45" s="21">
        <v>6</v>
      </c>
      <c r="O45" s="21">
        <v>5.5</v>
      </c>
      <c r="P45" s="24"/>
      <c r="Q45" s="20">
        <v>6</v>
      </c>
      <c r="R45" s="21">
        <v>6</v>
      </c>
      <c r="S45" s="21">
        <v>5.5</v>
      </c>
      <c r="T45" s="24"/>
      <c r="U45" s="20">
        <f>SUM(V45,X45)</f>
        <v>6</v>
      </c>
      <c r="V45" s="21">
        <v>6</v>
      </c>
      <c r="W45" s="21">
        <v>5.5</v>
      </c>
      <c r="X45" s="24"/>
      <c r="Y45" s="19"/>
      <c r="Z45" s="19"/>
      <c r="AA45" s="19"/>
      <c r="AB45" s="19"/>
    </row>
    <row r="46" spans="1:28" ht="18" customHeight="1" thickBot="1" x14ac:dyDescent="0.3">
      <c r="A46" s="524"/>
      <c r="B46" s="532"/>
      <c r="C46" s="485"/>
      <c r="D46" s="357"/>
      <c r="E46" s="519"/>
      <c r="F46" s="475" t="s">
        <v>29</v>
      </c>
      <c r="G46" s="475"/>
      <c r="H46" s="476"/>
      <c r="I46" s="25">
        <f>SUM(J46,L46)</f>
        <v>5.3</v>
      </c>
      <c r="J46" s="26">
        <f>SUM(J45:J45)</f>
        <v>5.3</v>
      </c>
      <c r="K46" s="26">
        <f>SUM(K45:K45)</f>
        <v>4.8</v>
      </c>
      <c r="L46" s="30">
        <f>SUM(L45:L45)</f>
        <v>0</v>
      </c>
      <c r="M46" s="25">
        <f>SUM(N46,P46)</f>
        <v>6</v>
      </c>
      <c r="N46" s="26">
        <f>SUM(N45:N45)</f>
        <v>6</v>
      </c>
      <c r="O46" s="26">
        <f>SUM(O45:O45)</f>
        <v>5.5</v>
      </c>
      <c r="P46" s="27">
        <f>SUM(P45:P45)</f>
        <v>0</v>
      </c>
      <c r="Q46" s="25">
        <f>SUM(R46,T46)</f>
        <v>6</v>
      </c>
      <c r="R46" s="26">
        <f>SUM(R45:R45)</f>
        <v>6</v>
      </c>
      <c r="S46" s="26">
        <f>SUM(S45:S45)</f>
        <v>5.5</v>
      </c>
      <c r="T46" s="27">
        <f>SUM(T45:T45)</f>
        <v>0</v>
      </c>
      <c r="U46" s="25">
        <f>SUM(V46,X46)</f>
        <v>6</v>
      </c>
      <c r="V46" s="26">
        <f>SUM(V45:V45)</f>
        <v>6</v>
      </c>
      <c r="W46" s="26">
        <f>SUM(W45:W45)</f>
        <v>5.5</v>
      </c>
      <c r="X46" s="27">
        <f>SUM(X45:X45)</f>
        <v>0</v>
      </c>
      <c r="Y46" s="19"/>
      <c r="Z46" s="19"/>
      <c r="AA46" s="19"/>
      <c r="AB46" s="19"/>
    </row>
    <row r="47" spans="1:28" ht="13.5" customHeight="1" thickBot="1" x14ac:dyDescent="0.3">
      <c r="A47" s="191">
        <v>1</v>
      </c>
      <c r="B47" s="331">
        <v>2</v>
      </c>
      <c r="C47" s="457" t="s">
        <v>49</v>
      </c>
      <c r="D47" s="458"/>
      <c r="E47" s="458"/>
      <c r="F47" s="458"/>
      <c r="G47" s="458"/>
      <c r="H47" s="459"/>
      <c r="I47" s="51">
        <f t="shared" ref="I47" si="35">SUM(J47,L47)</f>
        <v>55.399999999999991</v>
      </c>
      <c r="J47" s="52">
        <f>J40+J44+J46</f>
        <v>55.399999999999991</v>
      </c>
      <c r="K47" s="52">
        <f t="shared" ref="K47:L47" si="36">K40+K44+K46</f>
        <v>4.8</v>
      </c>
      <c r="L47" s="52">
        <f t="shared" si="36"/>
        <v>0</v>
      </c>
      <c r="M47" s="51">
        <f t="shared" ref="M47" si="37">SUM(N47,P47)</f>
        <v>88</v>
      </c>
      <c r="N47" s="52">
        <f>N40+N44+N46</f>
        <v>88</v>
      </c>
      <c r="O47" s="52">
        <f t="shared" ref="O47:P47" si="38">O40+O44+O46</f>
        <v>5.5</v>
      </c>
      <c r="P47" s="52">
        <f t="shared" si="38"/>
        <v>0</v>
      </c>
      <c r="Q47" s="51">
        <f t="shared" ref="Q47" si="39">SUM(R47,T47)</f>
        <v>33</v>
      </c>
      <c r="R47" s="52">
        <f>R40+R44+R46</f>
        <v>33</v>
      </c>
      <c r="S47" s="52">
        <f t="shared" ref="S47:T47" si="40">S40+S44+S46</f>
        <v>5.5</v>
      </c>
      <c r="T47" s="52">
        <f t="shared" si="40"/>
        <v>0</v>
      </c>
      <c r="U47" s="51">
        <f t="shared" ref="U47" si="41">SUM(V47,X47)</f>
        <v>33</v>
      </c>
      <c r="V47" s="52">
        <f>V40+V44+V46</f>
        <v>33</v>
      </c>
      <c r="W47" s="52">
        <f t="shared" ref="W47:X47" si="42">W40+W44+W46</f>
        <v>5.5</v>
      </c>
      <c r="X47" s="53">
        <f t="shared" si="42"/>
        <v>0</v>
      </c>
      <c r="Y47" s="19"/>
      <c r="Z47" s="19"/>
      <c r="AA47" s="19"/>
      <c r="AB47" s="19"/>
    </row>
    <row r="48" spans="1:28" ht="13.8" thickBot="1" x14ac:dyDescent="0.3">
      <c r="A48" s="329">
        <v>1</v>
      </c>
      <c r="B48" s="536" t="s">
        <v>58</v>
      </c>
      <c r="C48" s="537"/>
      <c r="D48" s="537"/>
      <c r="E48" s="537"/>
      <c r="F48" s="537"/>
      <c r="G48" s="537"/>
      <c r="H48" s="538"/>
      <c r="I48" s="65">
        <f t="shared" ref="I48" si="43">J48+L48</f>
        <v>18241.5</v>
      </c>
      <c r="J48" s="66">
        <f>J47+J37</f>
        <v>18241.5</v>
      </c>
      <c r="K48" s="66">
        <f t="shared" ref="K48:L48" si="44">K47+K37</f>
        <v>4.8</v>
      </c>
      <c r="L48" s="66">
        <f t="shared" si="44"/>
        <v>0</v>
      </c>
      <c r="M48" s="67">
        <f t="shared" ref="M48" si="45">N48+P48</f>
        <v>21071.4</v>
      </c>
      <c r="N48" s="66">
        <f>N47+N37</f>
        <v>21071.4</v>
      </c>
      <c r="O48" s="66">
        <f t="shared" ref="O48:P48" si="46">O47+O37</f>
        <v>5.5</v>
      </c>
      <c r="P48" s="66">
        <f t="shared" si="46"/>
        <v>0</v>
      </c>
      <c r="Q48" s="67">
        <f t="shared" ref="Q48" si="47">R48+T48</f>
        <v>19707.5</v>
      </c>
      <c r="R48" s="66">
        <f>R47+R37</f>
        <v>19707.5</v>
      </c>
      <c r="S48" s="66">
        <f t="shared" ref="S48:T48" si="48">S47+S37</f>
        <v>5.5</v>
      </c>
      <c r="T48" s="66">
        <f t="shared" si="48"/>
        <v>0</v>
      </c>
      <c r="U48" s="67">
        <f t="shared" ref="U48" si="49">V48+X48</f>
        <v>19707.5</v>
      </c>
      <c r="V48" s="66">
        <f>V47+V37</f>
        <v>19707.5</v>
      </c>
      <c r="W48" s="66">
        <f t="shared" ref="W48:X48" si="50">W47+W37</f>
        <v>5.5</v>
      </c>
      <c r="X48" s="68">
        <f t="shared" si="50"/>
        <v>0</v>
      </c>
      <c r="Y48" s="19"/>
      <c r="Z48" s="19"/>
      <c r="AA48" s="19"/>
      <c r="AB48" s="19"/>
    </row>
    <row r="49" spans="1:32" ht="13.5" customHeight="1" thickBot="1" x14ac:dyDescent="0.3">
      <c r="A49" s="69">
        <v>2</v>
      </c>
      <c r="B49" s="539" t="s">
        <v>59</v>
      </c>
      <c r="C49" s="540"/>
      <c r="D49" s="540"/>
      <c r="E49" s="540"/>
      <c r="F49" s="540"/>
      <c r="G49" s="540"/>
      <c r="H49" s="540"/>
      <c r="I49" s="540"/>
      <c r="J49" s="540"/>
      <c r="K49" s="540"/>
      <c r="L49" s="540"/>
      <c r="M49" s="540"/>
      <c r="N49" s="540"/>
      <c r="O49" s="540"/>
      <c r="P49" s="540"/>
      <c r="Q49" s="540"/>
      <c r="R49" s="540"/>
      <c r="S49" s="540"/>
      <c r="T49" s="540"/>
      <c r="U49" s="540"/>
      <c r="V49" s="540"/>
      <c r="W49" s="540"/>
      <c r="X49" s="541"/>
      <c r="Y49" s="19"/>
      <c r="Z49" s="19"/>
      <c r="AA49" s="19"/>
      <c r="AB49" s="19"/>
    </row>
    <row r="50" spans="1:32" ht="13.5" customHeight="1" thickBot="1" x14ac:dyDescent="0.3">
      <c r="A50" s="69">
        <v>2</v>
      </c>
      <c r="B50" s="332">
        <v>1</v>
      </c>
      <c r="C50" s="542" t="s">
        <v>60</v>
      </c>
      <c r="D50" s="543"/>
      <c r="E50" s="543"/>
      <c r="F50" s="543"/>
      <c r="G50" s="543"/>
      <c r="H50" s="543"/>
      <c r="I50" s="543"/>
      <c r="J50" s="543"/>
      <c r="K50" s="543"/>
      <c r="L50" s="543"/>
      <c r="M50" s="543"/>
      <c r="N50" s="543"/>
      <c r="O50" s="543"/>
      <c r="P50" s="543"/>
      <c r="Q50" s="543"/>
      <c r="R50" s="543"/>
      <c r="S50" s="543"/>
      <c r="T50" s="543"/>
      <c r="U50" s="543"/>
      <c r="V50" s="543"/>
      <c r="W50" s="543"/>
      <c r="X50" s="544"/>
      <c r="Y50" s="19"/>
      <c r="Z50" s="19"/>
      <c r="AA50" s="19"/>
      <c r="AB50" s="19"/>
    </row>
    <row r="51" spans="1:32" ht="37.5" hidden="1" customHeight="1" thickBot="1" x14ac:dyDescent="0.3">
      <c r="A51" s="531">
        <v>2</v>
      </c>
      <c r="B51" s="526">
        <v>1</v>
      </c>
      <c r="C51" s="477">
        <v>1</v>
      </c>
      <c r="D51" s="491" t="s">
        <v>61</v>
      </c>
      <c r="E51" s="545" t="s">
        <v>62</v>
      </c>
      <c r="F51" s="492" t="s">
        <v>52</v>
      </c>
      <c r="G51" s="477" t="s">
        <v>63</v>
      </c>
      <c r="H51" s="57" t="s">
        <v>33</v>
      </c>
      <c r="I51" s="16">
        <f>SUM(J51,L51)</f>
        <v>0</v>
      </c>
      <c r="J51" s="17"/>
      <c r="K51" s="17"/>
      <c r="L51" s="18"/>
      <c r="M51" s="16">
        <f>SUM(N51,P51)</f>
        <v>0</v>
      </c>
      <c r="N51" s="17"/>
      <c r="O51" s="17"/>
      <c r="P51" s="18">
        <v>0</v>
      </c>
      <c r="Q51" s="16">
        <f>SUM(R51,T51)</f>
        <v>0</v>
      </c>
      <c r="R51" s="17"/>
      <c r="S51" s="17"/>
      <c r="T51" s="18">
        <v>0</v>
      </c>
      <c r="U51" s="16">
        <f>SUM(V51,X51)</f>
        <v>0</v>
      </c>
      <c r="V51" s="17"/>
      <c r="W51" s="17"/>
      <c r="X51" s="18">
        <v>0</v>
      </c>
      <c r="Y51" s="19"/>
      <c r="Z51" s="19"/>
      <c r="AA51" s="19"/>
      <c r="AB51" s="19"/>
    </row>
    <row r="52" spans="1:32" ht="31.5" hidden="1" customHeight="1" x14ac:dyDescent="0.25">
      <c r="A52" s="524"/>
      <c r="B52" s="527"/>
      <c r="C52" s="354"/>
      <c r="D52" s="356"/>
      <c r="E52" s="522"/>
      <c r="F52" s="368"/>
      <c r="G52" s="354"/>
      <c r="H52" s="38" t="s">
        <v>64</v>
      </c>
      <c r="I52" s="34">
        <f t="shared" ref="I52" si="51">SUM(J52,L52)</f>
        <v>0</v>
      </c>
      <c r="J52" s="39"/>
      <c r="K52" s="39"/>
      <c r="L52" s="72"/>
      <c r="M52" s="34">
        <f t="shared" ref="M52" si="52">SUM(N52,P52)</f>
        <v>0</v>
      </c>
      <c r="N52" s="39"/>
      <c r="O52" s="39"/>
      <c r="P52" s="72">
        <v>0</v>
      </c>
      <c r="Q52" s="34">
        <f t="shared" ref="Q52" si="53">SUM(R52,T52)</f>
        <v>0</v>
      </c>
      <c r="R52" s="39"/>
      <c r="S52" s="39"/>
      <c r="T52" s="72">
        <v>0</v>
      </c>
      <c r="U52" s="34">
        <f t="shared" ref="U52" si="54">SUM(V52,X52)</f>
        <v>0</v>
      </c>
      <c r="V52" s="39"/>
      <c r="W52" s="39"/>
      <c r="X52" s="72">
        <v>0</v>
      </c>
      <c r="Y52" s="19"/>
      <c r="Z52" s="19"/>
      <c r="AA52" s="19"/>
      <c r="AB52" s="19"/>
    </row>
    <row r="53" spans="1:32" ht="41.25" hidden="1" customHeight="1" x14ac:dyDescent="0.25">
      <c r="A53" s="524"/>
      <c r="B53" s="527"/>
      <c r="C53" s="354"/>
      <c r="D53" s="356"/>
      <c r="E53" s="522"/>
      <c r="F53" s="368"/>
      <c r="G53" s="354"/>
      <c r="H53" s="73" t="s">
        <v>65</v>
      </c>
      <c r="I53" s="74"/>
      <c r="J53" s="75"/>
      <c r="K53" s="75"/>
      <c r="L53" s="75"/>
      <c r="M53" s="74"/>
      <c r="N53" s="75"/>
      <c r="O53" s="75"/>
      <c r="P53" s="75"/>
      <c r="Q53" s="76"/>
      <c r="R53" s="77"/>
      <c r="S53" s="77"/>
      <c r="T53" s="78"/>
      <c r="U53" s="76"/>
      <c r="V53" s="77"/>
      <c r="W53" s="77"/>
      <c r="X53" s="78"/>
      <c r="Y53" s="19"/>
      <c r="Z53" s="19"/>
      <c r="AA53" s="19"/>
      <c r="AB53" s="19"/>
    </row>
    <row r="54" spans="1:32" ht="24.45" customHeight="1" x14ac:dyDescent="0.25">
      <c r="A54" s="524"/>
      <c r="B54" s="527"/>
      <c r="C54" s="354"/>
      <c r="D54" s="356"/>
      <c r="E54" s="522"/>
      <c r="F54" s="477" t="s">
        <v>52</v>
      </c>
      <c r="G54" s="477" t="s">
        <v>63</v>
      </c>
      <c r="H54" s="73" t="s">
        <v>33</v>
      </c>
      <c r="I54" s="16">
        <f>J54+L54</f>
        <v>574.1</v>
      </c>
      <c r="J54" s="75">
        <f>573</f>
        <v>573</v>
      </c>
      <c r="K54" s="75">
        <v>502.2</v>
      </c>
      <c r="L54" s="79">
        <v>1.1000000000000001</v>
      </c>
      <c r="M54" s="16">
        <f>N54+P54</f>
        <v>703.9</v>
      </c>
      <c r="N54" s="75">
        <f>697.9+2+6-2</f>
        <v>703.9</v>
      </c>
      <c r="O54" s="75">
        <v>629.4</v>
      </c>
      <c r="P54" s="80"/>
      <c r="Q54" s="16">
        <v>753.3</v>
      </c>
      <c r="R54" s="75">
        <v>753.3</v>
      </c>
      <c r="S54" s="75">
        <v>684.8</v>
      </c>
      <c r="T54" s="324"/>
      <c r="U54" s="16">
        <v>753.3</v>
      </c>
      <c r="V54" s="75">
        <v>753.3</v>
      </c>
      <c r="W54" s="75">
        <v>684.8</v>
      </c>
      <c r="X54" s="324"/>
      <c r="Y54" s="19"/>
      <c r="Z54" s="19"/>
      <c r="AA54" s="19"/>
      <c r="AB54" s="19"/>
      <c r="AC54" s="81"/>
      <c r="AD54" s="82"/>
      <c r="AE54" s="82"/>
      <c r="AF54" s="82"/>
    </row>
    <row r="55" spans="1:32" ht="24.45" customHeight="1" x14ac:dyDescent="0.25">
      <c r="A55" s="524"/>
      <c r="B55" s="527"/>
      <c r="C55" s="354"/>
      <c r="D55" s="356"/>
      <c r="E55" s="522"/>
      <c r="F55" s="354"/>
      <c r="G55" s="354"/>
      <c r="H55" s="73" t="s">
        <v>66</v>
      </c>
      <c r="I55" s="20">
        <f>J55+L55</f>
        <v>0</v>
      </c>
      <c r="J55" s="75">
        <v>0</v>
      </c>
      <c r="K55" s="75">
        <v>0</v>
      </c>
      <c r="L55" s="79"/>
      <c r="M55" s="36">
        <f>N55+P55</f>
        <v>94.1</v>
      </c>
      <c r="N55" s="75">
        <v>94.1</v>
      </c>
      <c r="O55" s="75">
        <v>92.8</v>
      </c>
      <c r="P55" s="80"/>
      <c r="Q55" s="20">
        <v>94.1</v>
      </c>
      <c r="R55" s="83">
        <v>94.1</v>
      </c>
      <c r="S55" s="75">
        <v>92.8</v>
      </c>
      <c r="T55" s="84"/>
      <c r="U55" s="20">
        <v>94.1</v>
      </c>
      <c r="V55" s="83">
        <v>94.1</v>
      </c>
      <c r="W55" s="75">
        <v>92.8</v>
      </c>
      <c r="X55" s="84"/>
      <c r="Y55" s="19"/>
      <c r="Z55" s="19"/>
      <c r="AA55" s="19"/>
      <c r="AB55" s="19"/>
      <c r="AC55" s="81"/>
      <c r="AD55" s="82"/>
      <c r="AE55" s="82"/>
      <c r="AF55" s="82"/>
    </row>
    <row r="56" spans="1:32" ht="21" customHeight="1" x14ac:dyDescent="0.25">
      <c r="A56" s="524"/>
      <c r="B56" s="527"/>
      <c r="C56" s="354"/>
      <c r="D56" s="356"/>
      <c r="E56" s="522"/>
      <c r="F56" s="354"/>
      <c r="G56" s="354"/>
      <c r="H56" s="73" t="s">
        <v>41</v>
      </c>
      <c r="I56" s="20">
        <f>J56+L56</f>
        <v>15.299999999999997</v>
      </c>
      <c r="J56" s="75">
        <f>24.7-0.1-9.3</f>
        <v>15.299999999999997</v>
      </c>
      <c r="K56" s="75">
        <f>24.3-9.3</f>
        <v>15</v>
      </c>
      <c r="L56" s="79"/>
      <c r="M56" s="34">
        <f>N56+P56</f>
        <v>21.2</v>
      </c>
      <c r="N56" s="75">
        <f>4.5+16.7</f>
        <v>21.2</v>
      </c>
      <c r="O56" s="75">
        <f>4.5+16.4</f>
        <v>20.9</v>
      </c>
      <c r="P56" s="80"/>
      <c r="Q56" s="20">
        <v>4.5</v>
      </c>
      <c r="R56" s="83">
        <v>4.5</v>
      </c>
      <c r="S56" s="75">
        <v>4.5</v>
      </c>
      <c r="T56" s="84"/>
      <c r="U56" s="20">
        <v>4.5</v>
      </c>
      <c r="V56" s="83">
        <v>4.5</v>
      </c>
      <c r="W56" s="75">
        <v>4.5</v>
      </c>
      <c r="X56" s="84"/>
      <c r="Y56" s="19"/>
      <c r="Z56" s="19"/>
      <c r="AA56" s="19"/>
      <c r="AB56" s="19"/>
      <c r="AC56" s="81"/>
      <c r="AD56" s="82"/>
      <c r="AE56" s="82"/>
      <c r="AF56" s="82"/>
    </row>
    <row r="57" spans="1:32" ht="24.75" customHeight="1" thickBot="1" x14ac:dyDescent="0.3">
      <c r="A57" s="524"/>
      <c r="B57" s="527"/>
      <c r="C57" s="354"/>
      <c r="D57" s="356"/>
      <c r="E57" s="522"/>
      <c r="F57" s="355"/>
      <c r="G57" s="355"/>
      <c r="H57" s="73" t="s">
        <v>64</v>
      </c>
      <c r="I57" s="20">
        <f>SUM(J57,L57)</f>
        <v>21</v>
      </c>
      <c r="J57" s="75">
        <v>21</v>
      </c>
      <c r="K57" s="75">
        <v>12.1</v>
      </c>
      <c r="L57" s="85"/>
      <c r="M57" s="20">
        <f>N57+P57</f>
        <v>31.1</v>
      </c>
      <c r="N57" s="75">
        <f>21.1+10</f>
        <v>31.1</v>
      </c>
      <c r="O57" s="75">
        <f>13.9+3.9</f>
        <v>17.8</v>
      </c>
      <c r="P57" s="75"/>
      <c r="Q57" s="20">
        <v>21.1</v>
      </c>
      <c r="R57" s="83">
        <v>21.1</v>
      </c>
      <c r="S57" s="75">
        <v>13.9</v>
      </c>
      <c r="T57" s="86"/>
      <c r="U57" s="20">
        <v>21.1</v>
      </c>
      <c r="V57" s="83">
        <v>21.1</v>
      </c>
      <c r="W57" s="75">
        <v>13.9</v>
      </c>
      <c r="X57" s="86"/>
      <c r="Y57" s="19"/>
      <c r="Z57" s="19"/>
      <c r="AA57" s="19"/>
      <c r="AB57" s="19"/>
      <c r="AC57" s="81"/>
      <c r="AD57" s="82"/>
      <c r="AE57" s="87"/>
      <c r="AF57" s="87"/>
    </row>
    <row r="58" spans="1:32" ht="17.25" customHeight="1" thickBot="1" x14ac:dyDescent="0.3">
      <c r="A58" s="525"/>
      <c r="B58" s="532"/>
      <c r="C58" s="358"/>
      <c r="D58" s="496"/>
      <c r="E58" s="523"/>
      <c r="F58" s="369" t="s">
        <v>29</v>
      </c>
      <c r="G58" s="370"/>
      <c r="H58" s="371"/>
      <c r="I58" s="25">
        <f>SUM(J58,L58)</f>
        <v>610.4</v>
      </c>
      <c r="J58" s="26">
        <f>SUM(J51:J57)</f>
        <v>609.29999999999995</v>
      </c>
      <c r="K58" s="26">
        <f>SUM(K51:K57)</f>
        <v>529.30000000000007</v>
      </c>
      <c r="L58" s="26">
        <f>SUM(L51:L57)</f>
        <v>1.1000000000000001</v>
      </c>
      <c r="M58" s="25">
        <f>SUM(N58,P58)</f>
        <v>850.30000000000007</v>
      </c>
      <c r="N58" s="26">
        <f>SUM(N54:N57)</f>
        <v>850.30000000000007</v>
      </c>
      <c r="O58" s="26">
        <f>SUM(O54:O57)</f>
        <v>760.89999999999986</v>
      </c>
      <c r="P58" s="26">
        <f>SUM(P54:P57)</f>
        <v>0</v>
      </c>
      <c r="Q58" s="25">
        <f>SUM(R58,T58)</f>
        <v>873</v>
      </c>
      <c r="R58" s="26">
        <f>SUM(R54:R57)</f>
        <v>873</v>
      </c>
      <c r="S58" s="26">
        <f>SUM(S54:S57)</f>
        <v>795.99999999999989</v>
      </c>
      <c r="T58" s="27">
        <f>SUM(T51:T57)</f>
        <v>0</v>
      </c>
      <c r="U58" s="25">
        <f>SUM(V58,X58)</f>
        <v>873</v>
      </c>
      <c r="V58" s="26">
        <f>SUM(V54:V57)</f>
        <v>873</v>
      </c>
      <c r="W58" s="26">
        <f>SUM(W54:W57)</f>
        <v>795.99999999999989</v>
      </c>
      <c r="X58" s="27">
        <f>SUM(X51:X57)</f>
        <v>0</v>
      </c>
      <c r="Y58" s="19"/>
      <c r="Z58" s="19"/>
      <c r="AA58" s="19"/>
      <c r="AB58" s="19"/>
    </row>
    <row r="59" spans="1:32" ht="23.25" customHeight="1" x14ac:dyDescent="0.25">
      <c r="A59" s="524">
        <v>2</v>
      </c>
      <c r="B59" s="527">
        <v>1</v>
      </c>
      <c r="C59" s="354">
        <v>2</v>
      </c>
      <c r="D59" s="356" t="s">
        <v>67</v>
      </c>
      <c r="E59" s="533" t="s">
        <v>68</v>
      </c>
      <c r="F59" s="492" t="s">
        <v>52</v>
      </c>
      <c r="G59" s="477" t="s">
        <v>69</v>
      </c>
      <c r="H59" s="57" t="s">
        <v>33</v>
      </c>
      <c r="I59" s="20">
        <f>SUM(J59,L59)</f>
        <v>556.6</v>
      </c>
      <c r="J59" s="17">
        <f>552.4</f>
        <v>552.4</v>
      </c>
      <c r="K59" s="17">
        <f>467.5</f>
        <v>467.5</v>
      </c>
      <c r="L59" s="18">
        <v>4.2</v>
      </c>
      <c r="M59" s="20">
        <f>N59+P59</f>
        <v>742.5</v>
      </c>
      <c r="N59" s="17">
        <f>726+16.5</f>
        <v>742.5</v>
      </c>
      <c r="O59" s="17">
        <v>632.1</v>
      </c>
      <c r="P59" s="18"/>
      <c r="Q59" s="16">
        <v>789</v>
      </c>
      <c r="R59" s="17">
        <v>789</v>
      </c>
      <c r="S59" s="17">
        <v>695.1</v>
      </c>
      <c r="T59" s="18"/>
      <c r="U59" s="16">
        <v>789</v>
      </c>
      <c r="V59" s="17">
        <v>789</v>
      </c>
      <c r="W59" s="17">
        <v>695.1</v>
      </c>
      <c r="X59" s="18"/>
      <c r="Y59" s="19"/>
      <c r="Z59" s="19"/>
      <c r="AA59" s="19"/>
      <c r="AB59" s="19"/>
      <c r="AC59" s="81"/>
      <c r="AD59" s="88"/>
      <c r="AE59" s="88"/>
      <c r="AF59" s="81"/>
    </row>
    <row r="60" spans="1:32" ht="23.25" customHeight="1" x14ac:dyDescent="0.25">
      <c r="A60" s="524"/>
      <c r="B60" s="527"/>
      <c r="C60" s="354"/>
      <c r="D60" s="356"/>
      <c r="E60" s="533"/>
      <c r="F60" s="368"/>
      <c r="G60" s="354"/>
      <c r="H60" s="38" t="s">
        <v>66</v>
      </c>
      <c r="I60" s="20">
        <f>SUM(J60,L60)</f>
        <v>0</v>
      </c>
      <c r="J60" s="21">
        <v>0</v>
      </c>
      <c r="K60" s="21">
        <v>0</v>
      </c>
      <c r="L60" s="24"/>
      <c r="M60" s="20">
        <f>N60+P60</f>
        <v>83.3</v>
      </c>
      <c r="N60" s="21">
        <v>83.3</v>
      </c>
      <c r="O60" s="21">
        <v>81.8</v>
      </c>
      <c r="P60" s="24"/>
      <c r="Q60" s="20">
        <v>83.3</v>
      </c>
      <c r="R60" s="21">
        <v>83.3</v>
      </c>
      <c r="S60" s="21">
        <v>81.8</v>
      </c>
      <c r="T60" s="24"/>
      <c r="U60" s="20">
        <v>83.3</v>
      </c>
      <c r="V60" s="21">
        <v>83.3</v>
      </c>
      <c r="W60" s="21">
        <v>81.8</v>
      </c>
      <c r="X60" s="24"/>
      <c r="Y60" s="19"/>
      <c r="Z60" s="19"/>
      <c r="AA60" s="19"/>
      <c r="AB60" s="19"/>
      <c r="AC60" s="81"/>
      <c r="AD60" s="88"/>
      <c r="AE60" s="88"/>
      <c r="AF60" s="81"/>
    </row>
    <row r="61" spans="1:32" ht="23.25" hidden="1" customHeight="1" x14ac:dyDescent="0.25">
      <c r="A61" s="524"/>
      <c r="B61" s="527"/>
      <c r="C61" s="354"/>
      <c r="D61" s="356"/>
      <c r="E61" s="533"/>
      <c r="F61" s="368"/>
      <c r="G61" s="354"/>
      <c r="H61" s="38" t="s">
        <v>41</v>
      </c>
      <c r="I61" s="20"/>
      <c r="J61" s="21"/>
      <c r="K61" s="21"/>
      <c r="L61" s="24"/>
      <c r="M61" s="20"/>
      <c r="N61" s="21"/>
      <c r="O61" s="21"/>
      <c r="P61" s="24"/>
      <c r="Q61" s="20"/>
      <c r="R61" s="21"/>
      <c r="S61" s="21"/>
      <c r="T61" s="24"/>
      <c r="U61" s="20"/>
      <c r="V61" s="21"/>
      <c r="W61" s="21"/>
      <c r="X61" s="24"/>
      <c r="Y61" s="19"/>
      <c r="Z61" s="19"/>
      <c r="AA61" s="19"/>
      <c r="AB61" s="19"/>
      <c r="AC61" s="81"/>
      <c r="AD61" s="88"/>
      <c r="AE61" s="88"/>
      <c r="AF61" s="81"/>
    </row>
    <row r="62" spans="1:32" ht="23.25" customHeight="1" x14ac:dyDescent="0.25">
      <c r="A62" s="524"/>
      <c r="B62" s="527"/>
      <c r="C62" s="354"/>
      <c r="D62" s="356"/>
      <c r="E62" s="533"/>
      <c r="F62" s="368"/>
      <c r="G62" s="354"/>
      <c r="H62" s="38" t="s">
        <v>41</v>
      </c>
      <c r="I62" s="20">
        <f>SUM(J62,L62)</f>
        <v>20.9</v>
      </c>
      <c r="J62" s="21">
        <f>15.2-10.6+16.3</f>
        <v>20.9</v>
      </c>
      <c r="K62" s="21">
        <f>15.2-10.6+16.1</f>
        <v>20.700000000000003</v>
      </c>
      <c r="L62" s="24"/>
      <c r="M62" s="20">
        <f>N62+P62</f>
        <v>48</v>
      </c>
      <c r="N62" s="21">
        <f>3+45</f>
        <v>48</v>
      </c>
      <c r="O62" s="21">
        <f>3+44.3</f>
        <v>47.3</v>
      </c>
      <c r="P62" s="24"/>
      <c r="Q62" s="20">
        <v>3</v>
      </c>
      <c r="R62" s="21">
        <v>3</v>
      </c>
      <c r="S62" s="21">
        <v>3</v>
      </c>
      <c r="T62" s="24"/>
      <c r="U62" s="20">
        <v>3</v>
      </c>
      <c r="V62" s="21">
        <v>3</v>
      </c>
      <c r="W62" s="21">
        <v>3</v>
      </c>
      <c r="X62" s="24"/>
      <c r="Y62" s="19"/>
      <c r="Z62" s="19"/>
      <c r="AA62" s="19"/>
      <c r="AB62" s="19"/>
      <c r="AC62" s="81"/>
      <c r="AD62" s="88"/>
      <c r="AE62" s="88"/>
      <c r="AF62" s="81"/>
    </row>
    <row r="63" spans="1:32" ht="23.25" customHeight="1" thickBot="1" x14ac:dyDescent="0.3">
      <c r="A63" s="524"/>
      <c r="B63" s="527"/>
      <c r="C63" s="354"/>
      <c r="D63" s="356"/>
      <c r="E63" s="533"/>
      <c r="F63" s="368"/>
      <c r="G63" s="354"/>
      <c r="H63" s="38" t="s">
        <v>64</v>
      </c>
      <c r="I63" s="20">
        <f>SUM(J63,L63)</f>
        <v>35.299999999999997</v>
      </c>
      <c r="J63" s="39">
        <v>35.299999999999997</v>
      </c>
      <c r="K63" s="39">
        <f>13+6.7</f>
        <v>19.7</v>
      </c>
      <c r="L63" s="72"/>
      <c r="M63" s="20">
        <f>N63+P63</f>
        <v>30</v>
      </c>
      <c r="N63" s="21">
        <v>30</v>
      </c>
      <c r="O63" s="39">
        <v>17.100000000000001</v>
      </c>
      <c r="P63" s="72"/>
      <c r="Q63" s="20">
        <f>R63+T63</f>
        <v>25.2</v>
      </c>
      <c r="R63" s="21">
        <v>25.2</v>
      </c>
      <c r="S63" s="39">
        <v>10</v>
      </c>
      <c r="T63" s="72"/>
      <c r="U63" s="20">
        <v>30</v>
      </c>
      <c r="V63" s="21">
        <v>30</v>
      </c>
      <c r="W63" s="39">
        <v>17.100000000000001</v>
      </c>
      <c r="X63" s="72"/>
      <c r="Y63" s="19"/>
      <c r="Z63" s="19"/>
      <c r="AA63" s="19"/>
      <c r="AB63" s="19"/>
      <c r="AC63" s="81"/>
      <c r="AD63" s="88"/>
    </row>
    <row r="64" spans="1:32" ht="30" customHeight="1" thickBot="1" x14ac:dyDescent="0.3">
      <c r="A64" s="525"/>
      <c r="B64" s="532"/>
      <c r="C64" s="358"/>
      <c r="D64" s="496"/>
      <c r="E64" s="534"/>
      <c r="F64" s="369" t="s">
        <v>29</v>
      </c>
      <c r="G64" s="370"/>
      <c r="H64" s="371"/>
      <c r="I64" s="25">
        <f>SUM(J64,L64)</f>
        <v>612.79999999999995</v>
      </c>
      <c r="J64" s="26">
        <f>SUM(J59:J63)</f>
        <v>608.59999999999991</v>
      </c>
      <c r="K64" s="26">
        <f>SUM(K59:K63)</f>
        <v>507.9</v>
      </c>
      <c r="L64" s="26">
        <f>SUM(L59:L63)</f>
        <v>4.2</v>
      </c>
      <c r="M64" s="25">
        <f>SUM(N64,P64)</f>
        <v>903.8</v>
      </c>
      <c r="N64" s="26">
        <f>SUM(N59:N63)</f>
        <v>903.8</v>
      </c>
      <c r="O64" s="26">
        <f>SUM(O59:O63)</f>
        <v>778.3</v>
      </c>
      <c r="P64" s="27">
        <f>SUM(P59:P63)</f>
        <v>0</v>
      </c>
      <c r="Q64" s="61">
        <f>SUM(R64,T64)</f>
        <v>900.5</v>
      </c>
      <c r="R64" s="26">
        <f>SUM(R59:R63)</f>
        <v>900.5</v>
      </c>
      <c r="S64" s="26">
        <f>SUM(S59:S63)</f>
        <v>789.9</v>
      </c>
      <c r="T64" s="27">
        <f>SUM(T59:T63)</f>
        <v>0</v>
      </c>
      <c r="U64" s="61">
        <f>SUM(V64,X64)</f>
        <v>905.3</v>
      </c>
      <c r="V64" s="26">
        <f>SUM(V59:V63)</f>
        <v>905.3</v>
      </c>
      <c r="W64" s="26">
        <f>SUM(W59:W63)</f>
        <v>797</v>
      </c>
      <c r="X64" s="27">
        <f>SUM(X59:X63)</f>
        <v>0</v>
      </c>
      <c r="Y64" s="19"/>
      <c r="Z64" s="19"/>
      <c r="AA64" s="19"/>
      <c r="AB64" s="19"/>
    </row>
    <row r="65" spans="1:32" ht="24.45" customHeight="1" x14ac:dyDescent="0.25">
      <c r="A65" s="531">
        <v>2</v>
      </c>
      <c r="B65" s="526">
        <v>1</v>
      </c>
      <c r="C65" s="365">
        <v>3</v>
      </c>
      <c r="D65" s="366" t="s">
        <v>70</v>
      </c>
      <c r="E65" s="535" t="s">
        <v>71</v>
      </c>
      <c r="F65" s="368" t="s">
        <v>52</v>
      </c>
      <c r="G65" s="477" t="s">
        <v>72</v>
      </c>
      <c r="H65" s="320" t="s">
        <v>33</v>
      </c>
      <c r="I65" s="34">
        <f t="shared" ref="I65:I66" si="55">SUM(L65,J65)</f>
        <v>571</v>
      </c>
      <c r="J65" s="17">
        <v>571</v>
      </c>
      <c r="K65" s="17">
        <v>525.9</v>
      </c>
      <c r="L65" s="89">
        <v>0</v>
      </c>
      <c r="M65" s="16">
        <f>N65</f>
        <v>710.7</v>
      </c>
      <c r="N65" s="17">
        <f>704.7+6</f>
        <v>710.7</v>
      </c>
      <c r="O65" s="17">
        <v>646.6</v>
      </c>
      <c r="P65" s="89">
        <v>0</v>
      </c>
      <c r="Q65" s="16">
        <v>766.1</v>
      </c>
      <c r="R65" s="17">
        <v>766.1</v>
      </c>
      <c r="S65" s="17">
        <v>708</v>
      </c>
      <c r="T65" s="18">
        <v>0</v>
      </c>
      <c r="U65" s="16">
        <v>766.1</v>
      </c>
      <c r="V65" s="17">
        <v>766.1</v>
      </c>
      <c r="W65" s="17">
        <v>708</v>
      </c>
      <c r="X65" s="18">
        <v>0</v>
      </c>
      <c r="Y65" s="19"/>
      <c r="Z65" s="19"/>
      <c r="AA65" s="19"/>
      <c r="AB65" s="19"/>
      <c r="AC65" s="88"/>
      <c r="AD65" s="88"/>
      <c r="AE65" s="88"/>
      <c r="AF65" s="88"/>
    </row>
    <row r="66" spans="1:32" ht="24.45" customHeight="1" x14ac:dyDescent="0.25">
      <c r="A66" s="524"/>
      <c r="B66" s="527"/>
      <c r="C66" s="354"/>
      <c r="D66" s="356"/>
      <c r="E66" s="533"/>
      <c r="F66" s="501"/>
      <c r="G66" s="354"/>
      <c r="H66" s="38" t="s">
        <v>64</v>
      </c>
      <c r="I66" s="34">
        <f t="shared" si="55"/>
        <v>63.5</v>
      </c>
      <c r="J66" s="90">
        <v>63.5</v>
      </c>
      <c r="K66" s="90">
        <v>59.8</v>
      </c>
      <c r="L66" s="91"/>
      <c r="M66" s="34">
        <v>75.3</v>
      </c>
      <c r="N66" s="39">
        <v>75.3</v>
      </c>
      <c r="O66" s="39">
        <v>65.8</v>
      </c>
      <c r="P66" s="91"/>
      <c r="Q66" s="20">
        <v>75.3</v>
      </c>
      <c r="R66" s="39">
        <v>75.3</v>
      </c>
      <c r="S66" s="39">
        <v>65.8</v>
      </c>
      <c r="T66" s="72"/>
      <c r="U66" s="20">
        <v>75.3</v>
      </c>
      <c r="V66" s="39">
        <v>75.3</v>
      </c>
      <c r="W66" s="39">
        <v>65.8</v>
      </c>
      <c r="X66" s="72"/>
      <c r="Y66" s="19"/>
      <c r="Z66" s="19"/>
      <c r="AA66" s="19"/>
      <c r="AB66" s="19"/>
      <c r="AC66" s="81"/>
      <c r="AD66" s="88"/>
    </row>
    <row r="67" spans="1:32" ht="24.45" customHeight="1" x14ac:dyDescent="0.25">
      <c r="A67" s="524"/>
      <c r="B67" s="527"/>
      <c r="C67" s="354"/>
      <c r="D67" s="356"/>
      <c r="E67" s="533"/>
      <c r="F67" s="365" t="s">
        <v>73</v>
      </c>
      <c r="G67" s="354"/>
      <c r="H67" s="73" t="s">
        <v>41</v>
      </c>
      <c r="I67" s="34">
        <f>SUM(L67,J67)</f>
        <v>339.8</v>
      </c>
      <c r="J67" s="75">
        <f>283.3+4.8+21.7+30</f>
        <v>339.8</v>
      </c>
      <c r="K67" s="75">
        <f>277.3+4.7+21.4+29.6</f>
        <v>333</v>
      </c>
      <c r="L67" s="80"/>
      <c r="M67" s="34">
        <f>N67+P67</f>
        <v>528.4</v>
      </c>
      <c r="N67" s="75">
        <f>466.7+54.1+7.6</f>
        <v>528.4</v>
      </c>
      <c r="O67" s="75">
        <f>457.1+53.3+7.3</f>
        <v>517.70000000000005</v>
      </c>
      <c r="P67" s="346"/>
      <c r="Q67" s="34">
        <v>466.7</v>
      </c>
      <c r="R67" s="75">
        <v>466.7</v>
      </c>
      <c r="S67" s="75">
        <v>457.1</v>
      </c>
      <c r="T67" s="324"/>
      <c r="U67" s="34">
        <v>466.7</v>
      </c>
      <c r="V67" s="75">
        <v>466.7</v>
      </c>
      <c r="W67" s="75">
        <v>457.1</v>
      </c>
      <c r="X67" s="324"/>
      <c r="Y67" s="19"/>
      <c r="Z67" s="19"/>
      <c r="AA67" s="19"/>
      <c r="AB67" s="19"/>
    </row>
    <row r="68" spans="1:32" ht="24.45" customHeight="1" thickBot="1" x14ac:dyDescent="0.3">
      <c r="A68" s="524"/>
      <c r="B68" s="527"/>
      <c r="C68" s="354"/>
      <c r="D68" s="356"/>
      <c r="E68" s="533"/>
      <c r="F68" s="355"/>
      <c r="G68" s="355"/>
      <c r="H68" s="92" t="s">
        <v>66</v>
      </c>
      <c r="I68" s="34"/>
      <c r="J68" s="75"/>
      <c r="K68" s="93"/>
      <c r="L68" s="82"/>
      <c r="M68" s="36">
        <v>94.6</v>
      </c>
      <c r="N68" s="93">
        <v>94.6</v>
      </c>
      <c r="O68" s="93">
        <v>93.2</v>
      </c>
      <c r="P68" s="94"/>
      <c r="Q68" s="43">
        <v>94.6</v>
      </c>
      <c r="R68" s="93">
        <v>94.6</v>
      </c>
      <c r="S68" s="93">
        <v>93.2</v>
      </c>
      <c r="T68" s="95"/>
      <c r="U68" s="43">
        <v>94.6</v>
      </c>
      <c r="V68" s="93">
        <v>94.6</v>
      </c>
      <c r="W68" s="93">
        <v>93.2</v>
      </c>
      <c r="X68" s="95"/>
      <c r="Y68" s="19"/>
      <c r="Z68" s="19"/>
      <c r="AA68" s="19"/>
      <c r="AB68" s="19"/>
    </row>
    <row r="69" spans="1:32" ht="24.45" customHeight="1" thickBot="1" x14ac:dyDescent="0.3">
      <c r="A69" s="525"/>
      <c r="B69" s="532"/>
      <c r="C69" s="358"/>
      <c r="D69" s="496"/>
      <c r="E69" s="534"/>
      <c r="F69" s="369" t="s">
        <v>29</v>
      </c>
      <c r="G69" s="511"/>
      <c r="H69" s="371"/>
      <c r="I69" s="25">
        <f>SUM(I65:I66,I67:I68)</f>
        <v>974.3</v>
      </c>
      <c r="J69" s="26">
        <f>SUM(J65:J66,J67:J68)</f>
        <v>974.3</v>
      </c>
      <c r="K69" s="26">
        <f t="shared" ref="K69:X69" si="56">SUM(K65:K66,K67:K68)</f>
        <v>918.69999999999993</v>
      </c>
      <c r="L69" s="26">
        <f t="shared" si="56"/>
        <v>0</v>
      </c>
      <c r="M69" s="25">
        <f t="shared" si="56"/>
        <v>1409</v>
      </c>
      <c r="N69" s="26">
        <f t="shared" si="56"/>
        <v>1409</v>
      </c>
      <c r="O69" s="26">
        <f t="shared" si="56"/>
        <v>1323.3</v>
      </c>
      <c r="P69" s="96">
        <f t="shared" si="56"/>
        <v>0</v>
      </c>
      <c r="Q69" s="97">
        <f t="shared" si="56"/>
        <v>1402.6999999999998</v>
      </c>
      <c r="R69" s="26">
        <f t="shared" si="56"/>
        <v>1402.6999999999998</v>
      </c>
      <c r="S69" s="26">
        <f t="shared" si="56"/>
        <v>1324.1000000000001</v>
      </c>
      <c r="T69" s="27">
        <f t="shared" si="56"/>
        <v>0</v>
      </c>
      <c r="U69" s="97">
        <f t="shared" si="56"/>
        <v>1402.6999999999998</v>
      </c>
      <c r="V69" s="26">
        <f t="shared" si="56"/>
        <v>1402.6999999999998</v>
      </c>
      <c r="W69" s="26">
        <f t="shared" si="56"/>
        <v>1324.1000000000001</v>
      </c>
      <c r="X69" s="27">
        <f t="shared" si="56"/>
        <v>0</v>
      </c>
      <c r="Y69" s="19"/>
      <c r="Z69" s="19"/>
      <c r="AA69" s="19"/>
      <c r="AB69" s="19"/>
    </row>
    <row r="70" spans="1:32" ht="24.45" customHeight="1" x14ac:dyDescent="0.25">
      <c r="A70" s="531">
        <v>2</v>
      </c>
      <c r="B70" s="526">
        <v>1</v>
      </c>
      <c r="C70" s="365">
        <v>4</v>
      </c>
      <c r="D70" s="366" t="s">
        <v>74</v>
      </c>
      <c r="E70" s="486" t="s">
        <v>75</v>
      </c>
      <c r="F70" s="477" t="s">
        <v>76</v>
      </c>
      <c r="G70" s="477" t="s">
        <v>77</v>
      </c>
      <c r="H70" s="57" t="s">
        <v>64</v>
      </c>
      <c r="I70" s="98">
        <f>J70+L70</f>
        <v>1005</v>
      </c>
      <c r="J70" s="99">
        <v>994.1</v>
      </c>
      <c r="K70" s="99">
        <v>773</v>
      </c>
      <c r="L70" s="100">
        <v>10.9</v>
      </c>
      <c r="M70" s="16">
        <f>N70+P70</f>
        <v>1078</v>
      </c>
      <c r="N70" s="17">
        <f>1078</f>
        <v>1078</v>
      </c>
      <c r="O70" s="17">
        <v>832.5</v>
      </c>
      <c r="P70" s="18">
        <v>0</v>
      </c>
      <c r="Q70" s="16">
        <v>1078</v>
      </c>
      <c r="R70" s="17">
        <v>1078</v>
      </c>
      <c r="S70" s="17">
        <v>832.5</v>
      </c>
      <c r="T70" s="18"/>
      <c r="U70" s="16">
        <v>1078</v>
      </c>
      <c r="V70" s="17">
        <v>1078</v>
      </c>
      <c r="W70" s="17">
        <v>832.5</v>
      </c>
      <c r="X70" s="18"/>
      <c r="Y70" s="19"/>
      <c r="Z70" s="19"/>
      <c r="AA70" s="19"/>
      <c r="AB70" s="19"/>
    </row>
    <row r="71" spans="1:32" ht="24.45" customHeight="1" x14ac:dyDescent="0.25">
      <c r="A71" s="524"/>
      <c r="B71" s="527"/>
      <c r="C71" s="354"/>
      <c r="D71" s="356"/>
      <c r="E71" s="481"/>
      <c r="F71" s="354"/>
      <c r="G71" s="354"/>
      <c r="H71" s="58" t="s">
        <v>41</v>
      </c>
      <c r="I71" s="20">
        <v>269.8</v>
      </c>
      <c r="J71" s="39">
        <v>269.8</v>
      </c>
      <c r="K71" s="39">
        <v>268.2</v>
      </c>
      <c r="L71" s="101"/>
      <c r="M71" s="20">
        <f>N71+P71</f>
        <v>294.7</v>
      </c>
      <c r="N71" s="90">
        <v>294.7</v>
      </c>
      <c r="O71" s="90">
        <v>271.2</v>
      </c>
      <c r="P71" s="72"/>
      <c r="Q71" s="20">
        <v>276.8</v>
      </c>
      <c r="R71" s="39">
        <v>276.8</v>
      </c>
      <c r="S71" s="39">
        <v>271.2</v>
      </c>
      <c r="T71" s="72"/>
      <c r="U71" s="20">
        <v>276.8</v>
      </c>
      <c r="V71" s="39">
        <v>276.8</v>
      </c>
      <c r="W71" s="39">
        <v>271.2</v>
      </c>
      <c r="X71" s="72"/>
      <c r="Y71" s="19"/>
      <c r="Z71" s="19"/>
      <c r="AA71" s="19"/>
      <c r="AB71" s="19"/>
    </row>
    <row r="72" spans="1:32" ht="24.45" customHeight="1" x14ac:dyDescent="0.25">
      <c r="A72" s="524"/>
      <c r="B72" s="527"/>
      <c r="C72" s="354"/>
      <c r="D72" s="356"/>
      <c r="E72" s="481"/>
      <c r="F72" s="354"/>
      <c r="G72" s="354"/>
      <c r="H72" s="58" t="s">
        <v>46</v>
      </c>
      <c r="I72" s="102"/>
      <c r="J72" s="90"/>
      <c r="K72" s="90"/>
      <c r="L72" s="103">
        <v>0</v>
      </c>
      <c r="M72" s="59"/>
      <c r="N72" s="104"/>
      <c r="O72" s="104"/>
      <c r="P72" s="40"/>
      <c r="Q72" s="59"/>
      <c r="R72" s="39"/>
      <c r="S72" s="42"/>
      <c r="T72" s="40"/>
      <c r="U72" s="59"/>
      <c r="V72" s="39"/>
      <c r="W72" s="42"/>
      <c r="X72" s="40"/>
      <c r="Y72" s="19"/>
      <c r="Z72" s="19"/>
      <c r="AA72" s="19"/>
      <c r="AB72" s="19"/>
    </row>
    <row r="73" spans="1:32" ht="24.45" customHeight="1" x14ac:dyDescent="0.25">
      <c r="A73" s="524"/>
      <c r="B73" s="527"/>
      <c r="C73" s="354"/>
      <c r="D73" s="356"/>
      <c r="E73" s="481"/>
      <c r="F73" s="354"/>
      <c r="G73" s="354"/>
      <c r="H73" s="58" t="s">
        <v>33</v>
      </c>
      <c r="I73" s="104">
        <f>J73+L73</f>
        <v>48.599999999999994</v>
      </c>
      <c r="J73" s="104">
        <v>1.3</v>
      </c>
      <c r="K73" s="104">
        <v>0</v>
      </c>
      <c r="L73" s="103">
        <v>47.3</v>
      </c>
      <c r="M73" s="42">
        <f>N73</f>
        <v>12</v>
      </c>
      <c r="N73" s="104">
        <v>12</v>
      </c>
      <c r="O73" s="104">
        <v>0</v>
      </c>
      <c r="P73" s="40"/>
      <c r="Q73" s="42">
        <v>0</v>
      </c>
      <c r="R73" s="39">
        <v>0</v>
      </c>
      <c r="S73" s="42">
        <v>0</v>
      </c>
      <c r="T73" s="40"/>
      <c r="U73" s="42">
        <v>0</v>
      </c>
      <c r="V73" s="39">
        <v>0</v>
      </c>
      <c r="W73" s="42">
        <v>0</v>
      </c>
      <c r="X73" s="40"/>
      <c r="Y73" s="19"/>
      <c r="Z73" s="19"/>
      <c r="AA73" s="19"/>
      <c r="AB73" s="19"/>
    </row>
    <row r="74" spans="1:32" ht="24.45" customHeight="1" thickBot="1" x14ac:dyDescent="0.3">
      <c r="A74" s="524"/>
      <c r="B74" s="527"/>
      <c r="C74" s="354"/>
      <c r="D74" s="356"/>
      <c r="E74" s="481"/>
      <c r="F74" s="354"/>
      <c r="G74" s="354"/>
      <c r="H74" s="58" t="s">
        <v>78</v>
      </c>
      <c r="I74" s="105">
        <v>1418.9</v>
      </c>
      <c r="J74" s="106">
        <v>1418.9</v>
      </c>
      <c r="K74" s="106">
        <v>811</v>
      </c>
      <c r="L74" s="107">
        <v>0</v>
      </c>
      <c r="M74" s="43">
        <v>1311.3</v>
      </c>
      <c r="N74" s="106">
        <v>1311.3</v>
      </c>
      <c r="O74" s="106">
        <v>801.3</v>
      </c>
      <c r="P74" s="108">
        <v>0</v>
      </c>
      <c r="Q74" s="43">
        <v>1311.3</v>
      </c>
      <c r="R74" s="109">
        <v>1311.3</v>
      </c>
      <c r="S74" s="109">
        <v>802.3</v>
      </c>
      <c r="T74" s="108">
        <v>0</v>
      </c>
      <c r="U74" s="43">
        <v>1311.3</v>
      </c>
      <c r="V74" s="109">
        <v>1311.3</v>
      </c>
      <c r="W74" s="109">
        <v>802.3</v>
      </c>
      <c r="X74" s="108">
        <v>0</v>
      </c>
      <c r="Y74" s="19"/>
      <c r="Z74" s="19"/>
      <c r="AA74" s="19"/>
      <c r="AB74" s="19"/>
    </row>
    <row r="75" spans="1:32" ht="20.100000000000001" customHeight="1" thickBot="1" x14ac:dyDescent="0.3">
      <c r="A75" s="525"/>
      <c r="B75" s="532"/>
      <c r="C75" s="358"/>
      <c r="D75" s="496"/>
      <c r="E75" s="481"/>
      <c r="F75" s="369" t="s">
        <v>29</v>
      </c>
      <c r="G75" s="370"/>
      <c r="H75" s="371"/>
      <c r="I75" s="25">
        <f t="shared" ref="I75" si="57">SUM(J75,L75)</f>
        <v>2742.3</v>
      </c>
      <c r="J75" s="26">
        <f>SUM(J70:J74)</f>
        <v>2684.1000000000004</v>
      </c>
      <c r="K75" s="26">
        <f>SUM(K70:K74)</f>
        <v>1852.2</v>
      </c>
      <c r="L75" s="27">
        <f>SUM(L70:L74)</f>
        <v>58.199999999999996</v>
      </c>
      <c r="M75" s="61">
        <f t="shared" ref="M75" si="58">SUM(N75,P75)</f>
        <v>2696</v>
      </c>
      <c r="N75" s="26">
        <f>SUM(N70:N74)</f>
        <v>2696</v>
      </c>
      <c r="O75" s="26">
        <f>SUM(O70:O74)</f>
        <v>1905</v>
      </c>
      <c r="P75" s="27">
        <f>SUM(P70:P74)</f>
        <v>0</v>
      </c>
      <c r="Q75" s="61">
        <f t="shared" ref="Q75" si="59">SUM(R75,T75)</f>
        <v>2666.1</v>
      </c>
      <c r="R75" s="26">
        <f>SUM(R70:R74)</f>
        <v>2666.1</v>
      </c>
      <c r="S75" s="26">
        <f>SUM(S70:S74)</f>
        <v>1906</v>
      </c>
      <c r="T75" s="27">
        <f>SUM(T70:T74)</f>
        <v>0</v>
      </c>
      <c r="U75" s="61">
        <f t="shared" ref="U75" si="60">SUM(V75,X75)</f>
        <v>2666.1</v>
      </c>
      <c r="V75" s="26">
        <f>SUM(V70:V74)</f>
        <v>2666.1</v>
      </c>
      <c r="W75" s="26">
        <f>SUM(W70:W74)</f>
        <v>1906</v>
      </c>
      <c r="X75" s="27">
        <f>SUM(X70:X74)</f>
        <v>0</v>
      </c>
      <c r="Y75" s="19"/>
      <c r="Z75" s="19"/>
      <c r="AA75" s="19"/>
      <c r="AB75" s="19"/>
    </row>
    <row r="76" spans="1:32" ht="27.75" customHeight="1" x14ac:dyDescent="0.25">
      <c r="A76" s="524">
        <v>2</v>
      </c>
      <c r="B76" s="526">
        <v>1</v>
      </c>
      <c r="C76" s="365">
        <v>5</v>
      </c>
      <c r="D76" s="529" t="s">
        <v>79</v>
      </c>
      <c r="E76" s="367" t="s">
        <v>80</v>
      </c>
      <c r="F76" s="354" t="s">
        <v>52</v>
      </c>
      <c r="G76" s="354" t="s">
        <v>81</v>
      </c>
      <c r="H76" s="320" t="s">
        <v>33</v>
      </c>
      <c r="I76" s="20">
        <f>J76+L76</f>
        <v>415.9</v>
      </c>
      <c r="J76" s="21">
        <v>412</v>
      </c>
      <c r="K76" s="21">
        <v>370.3</v>
      </c>
      <c r="L76" s="24">
        <v>3.9</v>
      </c>
      <c r="M76" s="20">
        <f>SUM(N76,P76)</f>
        <v>345.6</v>
      </c>
      <c r="N76" s="21">
        <f>500-154.4</f>
        <v>345.6</v>
      </c>
      <c r="O76" s="21">
        <f>474.4-27.1-144.1</f>
        <v>303.19999999999993</v>
      </c>
      <c r="P76" s="24">
        <v>0</v>
      </c>
      <c r="Q76" s="20">
        <f>SUM(R76,T76)</f>
        <v>0</v>
      </c>
      <c r="R76" s="21"/>
      <c r="S76" s="21"/>
      <c r="T76" s="24">
        <v>0</v>
      </c>
      <c r="U76" s="20">
        <f>SUM(V76,X76)</f>
        <v>0</v>
      </c>
      <c r="V76" s="21"/>
      <c r="W76" s="21"/>
      <c r="X76" s="24">
        <v>0</v>
      </c>
      <c r="Y76" s="19"/>
      <c r="Z76" s="19"/>
      <c r="AA76" s="19"/>
      <c r="AB76" s="19"/>
      <c r="AC76" s="88"/>
      <c r="AD76" s="88"/>
      <c r="AE76" s="88"/>
      <c r="AF76" s="88"/>
    </row>
    <row r="77" spans="1:32" ht="27.75" customHeight="1" x14ac:dyDescent="0.25">
      <c r="A77" s="524"/>
      <c r="B77" s="527"/>
      <c r="C77" s="354"/>
      <c r="D77" s="529"/>
      <c r="E77" s="368"/>
      <c r="F77" s="354"/>
      <c r="G77" s="354"/>
      <c r="H77" s="317" t="s">
        <v>41</v>
      </c>
      <c r="I77" s="36">
        <f>J77+L77</f>
        <v>14.3</v>
      </c>
      <c r="J77" s="37">
        <v>14.3</v>
      </c>
      <c r="K77" s="37">
        <v>14.1</v>
      </c>
      <c r="L77" s="35"/>
      <c r="M77" s="36">
        <f>N77+P77</f>
        <v>18.5</v>
      </c>
      <c r="N77" s="37">
        <f>1.5+23.1-6.1</f>
        <v>18.5</v>
      </c>
      <c r="O77" s="37">
        <f>1.5+22.7-6</f>
        <v>18.2</v>
      </c>
      <c r="P77" s="35"/>
      <c r="Q77" s="36"/>
      <c r="R77" s="37"/>
      <c r="S77" s="37"/>
      <c r="T77" s="35"/>
      <c r="U77" s="36"/>
      <c r="V77" s="37"/>
      <c r="W77" s="37"/>
      <c r="X77" s="35"/>
      <c r="Y77" s="19"/>
      <c r="Z77" s="19"/>
      <c r="AA77" s="19"/>
      <c r="AB77" s="19"/>
      <c r="AC77" s="88"/>
      <c r="AD77" s="88"/>
      <c r="AE77" s="88"/>
      <c r="AF77" s="88"/>
    </row>
    <row r="78" spans="1:32" ht="24.45" customHeight="1" thickBot="1" x14ac:dyDescent="0.3">
      <c r="A78" s="524"/>
      <c r="B78" s="527"/>
      <c r="C78" s="354"/>
      <c r="D78" s="529"/>
      <c r="E78" s="368"/>
      <c r="F78" s="354"/>
      <c r="G78" s="354"/>
      <c r="H78" s="58" t="s">
        <v>46</v>
      </c>
      <c r="I78" s="41">
        <v>0</v>
      </c>
      <c r="J78" s="42">
        <v>0</v>
      </c>
      <c r="K78" s="42">
        <v>0</v>
      </c>
      <c r="L78" s="40"/>
      <c r="M78" s="41">
        <f>N78+P78</f>
        <v>0</v>
      </c>
      <c r="N78" s="42"/>
      <c r="O78" s="42"/>
      <c r="P78" s="40"/>
      <c r="Q78" s="41">
        <f>R78+T78</f>
        <v>0</v>
      </c>
      <c r="R78" s="42"/>
      <c r="S78" s="42"/>
      <c r="T78" s="42"/>
      <c r="U78" s="41">
        <f>V78+X78</f>
        <v>0</v>
      </c>
      <c r="V78" s="42"/>
      <c r="W78" s="42"/>
      <c r="X78" s="40"/>
      <c r="Y78" s="19"/>
      <c r="Z78" s="19"/>
      <c r="AA78" s="19"/>
      <c r="AB78" s="19"/>
    </row>
    <row r="79" spans="1:32" ht="45" customHeight="1" thickBot="1" x14ac:dyDescent="0.3">
      <c r="A79" s="525"/>
      <c r="B79" s="528"/>
      <c r="C79" s="355"/>
      <c r="D79" s="530"/>
      <c r="E79" s="519"/>
      <c r="F79" s="487" t="s">
        <v>29</v>
      </c>
      <c r="G79" s="479"/>
      <c r="H79" s="480"/>
      <c r="I79" s="25">
        <f>SUM(J79,L79)</f>
        <v>430.2</v>
      </c>
      <c r="J79" s="26">
        <f>J76+J78+J77</f>
        <v>426.3</v>
      </c>
      <c r="K79" s="26">
        <f>K76+K78+K77</f>
        <v>384.40000000000003</v>
      </c>
      <c r="L79" s="27">
        <f>SUM(L76:L76)</f>
        <v>3.9</v>
      </c>
      <c r="M79" s="25">
        <f t="shared" ref="M79:M86" si="61">SUM(N79,P79)</f>
        <v>364.1</v>
      </c>
      <c r="N79" s="26">
        <f>N76+N78+N77</f>
        <v>364.1</v>
      </c>
      <c r="O79" s="26">
        <f>O76+O78+O77</f>
        <v>321.39999999999992</v>
      </c>
      <c r="P79" s="27">
        <f>SUM(P76:P78)</f>
        <v>0</v>
      </c>
      <c r="Q79" s="25">
        <f>SUM(R79,T79)</f>
        <v>0</v>
      </c>
      <c r="R79" s="26">
        <f>R76+R78+R77</f>
        <v>0</v>
      </c>
      <c r="S79" s="26">
        <f>S76+S78+S77</f>
        <v>0</v>
      </c>
      <c r="T79" s="27">
        <f>SUM(T76:T76)</f>
        <v>0</v>
      </c>
      <c r="U79" s="25">
        <f>SUM(V79,X79)</f>
        <v>0</v>
      </c>
      <c r="V79" s="26">
        <f>V76+V78+V77</f>
        <v>0</v>
      </c>
      <c r="W79" s="26">
        <f>W76+W78+W77</f>
        <v>0</v>
      </c>
      <c r="X79" s="27">
        <f>SUM(X76:X76)</f>
        <v>0</v>
      </c>
      <c r="Y79" s="19"/>
      <c r="Z79" s="19"/>
      <c r="AA79" s="19"/>
      <c r="AB79" s="19"/>
      <c r="AC79" s="81"/>
      <c r="AD79" s="81"/>
    </row>
    <row r="80" spans="1:32" ht="24.45" customHeight="1" x14ac:dyDescent="0.25">
      <c r="A80" s="348">
        <v>2</v>
      </c>
      <c r="B80" s="352">
        <v>1</v>
      </c>
      <c r="C80" s="354">
        <v>6</v>
      </c>
      <c r="D80" s="356" t="s">
        <v>82</v>
      </c>
      <c r="E80" s="522" t="s">
        <v>62</v>
      </c>
      <c r="F80" s="354" t="s">
        <v>52</v>
      </c>
      <c r="G80" s="354" t="s">
        <v>83</v>
      </c>
      <c r="H80" s="317" t="s">
        <v>33</v>
      </c>
      <c r="I80" s="20">
        <f>J80+L80</f>
        <v>159.4</v>
      </c>
      <c r="J80" s="21">
        <v>157.4</v>
      </c>
      <c r="K80" s="21">
        <v>146.9</v>
      </c>
      <c r="L80" s="24">
        <v>2</v>
      </c>
      <c r="M80" s="56">
        <f t="shared" si="61"/>
        <v>195.6</v>
      </c>
      <c r="N80" s="21">
        <f>193.6+2</f>
        <v>195.6</v>
      </c>
      <c r="O80" s="21">
        <v>179.3</v>
      </c>
      <c r="P80" s="24">
        <v>0</v>
      </c>
      <c r="Q80" s="56">
        <f>SUM(R80,T80)</f>
        <v>213.5</v>
      </c>
      <c r="R80" s="21">
        <v>213.5</v>
      </c>
      <c r="S80" s="21">
        <v>199.2</v>
      </c>
      <c r="T80" s="24">
        <v>0</v>
      </c>
      <c r="U80" s="56">
        <f>SUM(V80,X80)</f>
        <v>213.5</v>
      </c>
      <c r="V80" s="21">
        <v>213.5</v>
      </c>
      <c r="W80" s="21">
        <v>199.2</v>
      </c>
      <c r="X80" s="24">
        <v>0</v>
      </c>
      <c r="Y80" s="19"/>
      <c r="Z80" s="19"/>
      <c r="AA80" s="19"/>
      <c r="AB80" s="19"/>
      <c r="AC80" s="81"/>
      <c r="AD80" s="81"/>
      <c r="AE80" s="81"/>
      <c r="AF80" s="81"/>
    </row>
    <row r="81" spans="1:32" ht="24.45" customHeight="1" x14ac:dyDescent="0.25">
      <c r="A81" s="349"/>
      <c r="B81" s="352"/>
      <c r="C81" s="354"/>
      <c r="D81" s="356"/>
      <c r="E81" s="522"/>
      <c r="F81" s="354"/>
      <c r="G81" s="354"/>
      <c r="H81" s="38" t="s">
        <v>41</v>
      </c>
      <c r="I81" s="36">
        <f>J81+L81</f>
        <v>7.1999999999999993</v>
      </c>
      <c r="J81" s="37">
        <f>7.1+0.1</f>
        <v>7.1999999999999993</v>
      </c>
      <c r="K81" s="37">
        <v>7.1</v>
      </c>
      <c r="L81" s="35"/>
      <c r="M81" s="56">
        <f t="shared" si="61"/>
        <v>13.1</v>
      </c>
      <c r="N81" s="37">
        <f>1.5+11.6</f>
        <v>13.1</v>
      </c>
      <c r="O81" s="37">
        <f>1.5+11.4</f>
        <v>12.9</v>
      </c>
      <c r="P81" s="35"/>
      <c r="Q81" s="59"/>
      <c r="R81" s="37"/>
      <c r="S81" s="37"/>
      <c r="T81" s="35"/>
      <c r="U81" s="59"/>
      <c r="V81" s="37"/>
      <c r="W81" s="37"/>
      <c r="X81" s="35"/>
      <c r="Y81" s="19"/>
      <c r="Z81" s="19"/>
      <c r="AA81" s="19"/>
      <c r="AB81" s="19"/>
      <c r="AC81" s="81"/>
      <c r="AD81" s="81"/>
      <c r="AE81" s="81"/>
      <c r="AF81" s="81"/>
    </row>
    <row r="82" spans="1:32" ht="24.45" customHeight="1" thickBot="1" x14ac:dyDescent="0.3">
      <c r="A82" s="349"/>
      <c r="B82" s="352"/>
      <c r="C82" s="354"/>
      <c r="D82" s="356"/>
      <c r="E82" s="522"/>
      <c r="F82" s="354"/>
      <c r="G82" s="354"/>
      <c r="H82" s="110" t="s">
        <v>64</v>
      </c>
      <c r="I82" s="43">
        <f>J82+L82</f>
        <v>5.5</v>
      </c>
      <c r="J82" s="109">
        <v>5.5</v>
      </c>
      <c r="K82" s="109"/>
      <c r="L82" s="108">
        <v>0</v>
      </c>
      <c r="M82" s="56">
        <f t="shared" si="61"/>
        <v>6.3</v>
      </c>
      <c r="N82" s="109">
        <v>6.3</v>
      </c>
      <c r="O82" s="109"/>
      <c r="P82" s="108">
        <v>0</v>
      </c>
      <c r="Q82" s="43">
        <f>SUM(R82,T82)</f>
        <v>6.3</v>
      </c>
      <c r="R82" s="109">
        <v>6.3</v>
      </c>
      <c r="S82" s="109"/>
      <c r="T82" s="108">
        <v>0</v>
      </c>
      <c r="U82" s="43">
        <f>SUM(V82,X82)</f>
        <v>6.3</v>
      </c>
      <c r="V82" s="109">
        <v>6.3</v>
      </c>
      <c r="W82" s="109"/>
      <c r="X82" s="108">
        <v>0</v>
      </c>
      <c r="Y82" s="19"/>
      <c r="Z82" s="19"/>
      <c r="AA82" s="19"/>
      <c r="AB82" s="19"/>
      <c r="AC82" s="81"/>
      <c r="AD82" s="81"/>
    </row>
    <row r="83" spans="1:32" ht="17.100000000000001" customHeight="1" thickBot="1" x14ac:dyDescent="0.3">
      <c r="A83" s="350"/>
      <c r="B83" s="353"/>
      <c r="C83" s="358"/>
      <c r="D83" s="496"/>
      <c r="E83" s="523"/>
      <c r="F83" s="487" t="s">
        <v>29</v>
      </c>
      <c r="G83" s="479"/>
      <c r="H83" s="480"/>
      <c r="I83" s="111">
        <f>SUM(J83,L83)</f>
        <v>172.1</v>
      </c>
      <c r="J83" s="112">
        <f>SUM(J80:J82)</f>
        <v>170.1</v>
      </c>
      <c r="K83" s="112">
        <f>SUM(K80:K82)</f>
        <v>154</v>
      </c>
      <c r="L83" s="113">
        <f>SUM(L80:L82)</f>
        <v>2</v>
      </c>
      <c r="M83" s="114">
        <f t="shared" si="61"/>
        <v>215</v>
      </c>
      <c r="N83" s="112">
        <f>SUM(N80:N82)</f>
        <v>215</v>
      </c>
      <c r="O83" s="112">
        <f>SUM(O80:O82)</f>
        <v>192.20000000000002</v>
      </c>
      <c r="P83" s="113">
        <f>SUM(P80:P82)</f>
        <v>0</v>
      </c>
      <c r="Q83" s="114">
        <f>SUM(R83,T83)</f>
        <v>219.8</v>
      </c>
      <c r="R83" s="112">
        <f>SUM(R80:R82)</f>
        <v>219.8</v>
      </c>
      <c r="S83" s="112">
        <f>SUM(S80:S82)</f>
        <v>199.2</v>
      </c>
      <c r="T83" s="113">
        <f>SUM(T80:T82)</f>
        <v>0</v>
      </c>
      <c r="U83" s="114">
        <f>SUM(V83,X83)</f>
        <v>219.8</v>
      </c>
      <c r="V83" s="112">
        <f>SUM(V80:V82)</f>
        <v>219.8</v>
      </c>
      <c r="W83" s="112">
        <f>SUM(W80:W82)</f>
        <v>199.2</v>
      </c>
      <c r="X83" s="113">
        <f>SUM(X80:X82)</f>
        <v>0</v>
      </c>
      <c r="Y83" s="19"/>
      <c r="Z83" s="19"/>
      <c r="AA83" s="19"/>
      <c r="AB83" s="19"/>
    </row>
    <row r="84" spans="1:32" ht="30.75" customHeight="1" x14ac:dyDescent="0.25">
      <c r="A84" s="348">
        <v>2</v>
      </c>
      <c r="B84" s="351">
        <v>1</v>
      </c>
      <c r="C84" s="365">
        <v>7</v>
      </c>
      <c r="D84" s="400" t="s">
        <v>84</v>
      </c>
      <c r="E84" s="471" t="s">
        <v>62</v>
      </c>
      <c r="F84" s="477" t="s">
        <v>52</v>
      </c>
      <c r="G84" s="477" t="s">
        <v>85</v>
      </c>
      <c r="H84" s="115" t="s">
        <v>33</v>
      </c>
      <c r="I84" s="17">
        <f>J84+L84</f>
        <v>106.2</v>
      </c>
      <c r="J84" s="17">
        <v>106.2</v>
      </c>
      <c r="K84" s="17">
        <v>64.5</v>
      </c>
      <c r="L84" s="18"/>
      <c r="M84" s="179">
        <f t="shared" si="61"/>
        <v>147.9</v>
      </c>
      <c r="N84" s="17">
        <v>147.9</v>
      </c>
      <c r="O84" s="17">
        <v>94.9</v>
      </c>
      <c r="P84" s="18"/>
      <c r="Q84" s="17">
        <f>SUM(R84,T84)</f>
        <v>158.4</v>
      </c>
      <c r="R84" s="17">
        <v>158.4</v>
      </c>
      <c r="S84" s="17">
        <v>105.5</v>
      </c>
      <c r="T84" s="18"/>
      <c r="U84" s="17">
        <f>SUM(V84,X84)</f>
        <v>158.4</v>
      </c>
      <c r="V84" s="17">
        <v>158.4</v>
      </c>
      <c r="W84" s="17">
        <v>105.5</v>
      </c>
      <c r="X84" s="18"/>
      <c r="Y84" s="19"/>
      <c r="Z84" s="19"/>
      <c r="AA84" s="19"/>
      <c r="AB84" s="19"/>
      <c r="AC84" s="81"/>
      <c r="AD84" s="81"/>
      <c r="AE84" s="81"/>
      <c r="AF84" s="81"/>
    </row>
    <row r="85" spans="1:32" ht="30.75" customHeight="1" thickBot="1" x14ac:dyDescent="0.3">
      <c r="A85" s="349"/>
      <c r="B85" s="352"/>
      <c r="C85" s="354"/>
      <c r="D85" s="400"/>
      <c r="E85" s="359"/>
      <c r="F85" s="355"/>
      <c r="G85" s="355"/>
      <c r="H85" s="38" t="s">
        <v>41</v>
      </c>
      <c r="I85" s="59">
        <f>J85+L85</f>
        <v>2.2999999999999998</v>
      </c>
      <c r="J85" s="37">
        <v>2.2999999999999998</v>
      </c>
      <c r="K85" s="37">
        <v>2.2000000000000002</v>
      </c>
      <c r="L85" s="35"/>
      <c r="M85" s="43">
        <f t="shared" si="61"/>
        <v>10.1</v>
      </c>
      <c r="N85" s="60">
        <f>1+9.1</f>
        <v>10.1</v>
      </c>
      <c r="O85" s="60">
        <f>1+9</f>
        <v>10</v>
      </c>
      <c r="P85" s="35"/>
      <c r="Q85" s="88"/>
      <c r="R85" s="60"/>
      <c r="S85" s="60"/>
      <c r="T85" s="35"/>
      <c r="U85" s="88"/>
      <c r="V85" s="60"/>
      <c r="W85" s="60"/>
      <c r="X85" s="35"/>
      <c r="Y85" s="19"/>
      <c r="Z85" s="19"/>
      <c r="AA85" s="19"/>
      <c r="AB85" s="19"/>
      <c r="AC85" s="81"/>
      <c r="AD85" s="81"/>
      <c r="AE85" s="81"/>
      <c r="AF85" s="81"/>
    </row>
    <row r="86" spans="1:32" ht="30.75" customHeight="1" thickBot="1" x14ac:dyDescent="0.3">
      <c r="A86" s="350"/>
      <c r="B86" s="353"/>
      <c r="C86" s="358"/>
      <c r="D86" s="400"/>
      <c r="E86" s="359"/>
      <c r="F86" s="487" t="s">
        <v>29</v>
      </c>
      <c r="G86" s="479"/>
      <c r="H86" s="480"/>
      <c r="I86" s="25">
        <f t="shared" ref="I86" si="62">SUM(J86,L86)</f>
        <v>108.5</v>
      </c>
      <c r="J86" s="26">
        <f>SUM(J84:J85)</f>
        <v>108.5</v>
      </c>
      <c r="K86" s="26">
        <f t="shared" ref="K86:X86" si="63">SUM(K84:K85)</f>
        <v>66.7</v>
      </c>
      <c r="L86" s="30">
        <f t="shared" si="63"/>
        <v>0</v>
      </c>
      <c r="M86" s="114">
        <f t="shared" si="61"/>
        <v>158</v>
      </c>
      <c r="N86" s="26">
        <f t="shared" si="63"/>
        <v>158</v>
      </c>
      <c r="O86" s="26">
        <f t="shared" si="63"/>
        <v>104.9</v>
      </c>
      <c r="P86" s="27">
        <f t="shared" si="63"/>
        <v>0</v>
      </c>
      <c r="Q86" s="29">
        <f t="shared" si="63"/>
        <v>158.4</v>
      </c>
      <c r="R86" s="26">
        <f t="shared" si="63"/>
        <v>158.4</v>
      </c>
      <c r="S86" s="26">
        <f t="shared" si="63"/>
        <v>105.5</v>
      </c>
      <c r="T86" s="30">
        <f t="shared" si="63"/>
        <v>0</v>
      </c>
      <c r="U86" s="25">
        <f t="shared" si="63"/>
        <v>158.4</v>
      </c>
      <c r="V86" s="26">
        <f t="shared" si="63"/>
        <v>158.4</v>
      </c>
      <c r="W86" s="26">
        <f t="shared" si="63"/>
        <v>105.5</v>
      </c>
      <c r="X86" s="27">
        <f t="shared" si="63"/>
        <v>0</v>
      </c>
      <c r="Y86" s="19"/>
      <c r="Z86" s="19"/>
      <c r="AA86" s="19"/>
      <c r="AB86" s="19"/>
      <c r="AC86" s="81"/>
    </row>
    <row r="87" spans="1:32" ht="20.25" customHeight="1" thickBot="1" x14ac:dyDescent="0.3">
      <c r="A87" s="348">
        <v>2</v>
      </c>
      <c r="B87" s="351">
        <v>1</v>
      </c>
      <c r="C87" s="365">
        <v>8</v>
      </c>
      <c r="D87" s="520" t="s">
        <v>86</v>
      </c>
      <c r="E87" s="367">
        <v>9</v>
      </c>
      <c r="F87" s="45" t="s">
        <v>52</v>
      </c>
      <c r="G87" s="63" t="s">
        <v>87</v>
      </c>
      <c r="H87" s="116" t="s">
        <v>33</v>
      </c>
      <c r="I87" s="117">
        <f>J87+L87</f>
        <v>32.200000000000003</v>
      </c>
      <c r="J87" s="47">
        <v>32.200000000000003</v>
      </c>
      <c r="K87" s="47"/>
      <c r="L87" s="118"/>
      <c r="M87" s="119">
        <f>N87</f>
        <v>112.3</v>
      </c>
      <c r="N87" s="120">
        <f>70+27.3+15</f>
        <v>112.3</v>
      </c>
      <c r="O87" s="120"/>
      <c r="P87" s="118"/>
      <c r="Q87" s="121">
        <v>70</v>
      </c>
      <c r="R87" s="118">
        <v>70</v>
      </c>
      <c r="S87" s="118"/>
      <c r="T87" s="122"/>
      <c r="U87" s="121">
        <v>70</v>
      </c>
      <c r="V87" s="118">
        <v>70</v>
      </c>
      <c r="W87" s="118"/>
      <c r="X87" s="122"/>
      <c r="Y87" s="19"/>
      <c r="Z87" s="19"/>
      <c r="AA87" s="19"/>
      <c r="AB87" s="19"/>
      <c r="AC87" s="81"/>
    </row>
    <row r="88" spans="1:32" ht="21" customHeight="1" thickBot="1" x14ac:dyDescent="0.3">
      <c r="A88" s="350"/>
      <c r="B88" s="353"/>
      <c r="C88" s="358"/>
      <c r="D88" s="521"/>
      <c r="E88" s="368"/>
      <c r="F88" s="487" t="s">
        <v>29</v>
      </c>
      <c r="G88" s="479"/>
      <c r="H88" s="480"/>
      <c r="I88" s="25">
        <f>SUM(J87,L87)</f>
        <v>32.200000000000003</v>
      </c>
      <c r="J88" s="26">
        <f>SUM(J87)</f>
        <v>32.200000000000003</v>
      </c>
      <c r="K88" s="26">
        <f>SUM(K87)</f>
        <v>0</v>
      </c>
      <c r="L88" s="30"/>
      <c r="M88" s="61">
        <f>SUM(N87,P87)</f>
        <v>112.3</v>
      </c>
      <c r="N88" s="30">
        <f>SUM(N87)</f>
        <v>112.3</v>
      </c>
      <c r="O88" s="30">
        <f>SUM(O87)</f>
        <v>0</v>
      </c>
      <c r="P88" s="30"/>
      <c r="Q88" s="61">
        <f>SUM(R87,T87)</f>
        <v>70</v>
      </c>
      <c r="R88" s="30">
        <f>SUM(R87)</f>
        <v>70</v>
      </c>
      <c r="S88" s="30"/>
      <c r="T88" s="27"/>
      <c r="U88" s="61">
        <f>SUM(V87,X87)</f>
        <v>70</v>
      </c>
      <c r="V88" s="30">
        <f>SUM(V87)</f>
        <v>70</v>
      </c>
      <c r="W88" s="30"/>
      <c r="X88" s="27"/>
      <c r="Y88" s="19"/>
      <c r="Z88" s="19"/>
      <c r="AA88" s="19"/>
      <c r="AB88" s="19"/>
      <c r="AC88" s="81"/>
    </row>
    <row r="89" spans="1:32" ht="19.2" customHeight="1" x14ac:dyDescent="0.25">
      <c r="A89" s="348">
        <v>2</v>
      </c>
      <c r="B89" s="351">
        <v>1</v>
      </c>
      <c r="C89" s="365">
        <v>9</v>
      </c>
      <c r="D89" s="366" t="s">
        <v>169</v>
      </c>
      <c r="E89" s="123" t="s">
        <v>62</v>
      </c>
      <c r="F89" s="516" t="s">
        <v>52</v>
      </c>
      <c r="G89" s="477" t="s">
        <v>88</v>
      </c>
      <c r="H89" s="517" t="s">
        <v>33</v>
      </c>
      <c r="I89" s="16">
        <f>J89+L89</f>
        <v>4.4000000000000004</v>
      </c>
      <c r="J89" s="17">
        <v>1.3</v>
      </c>
      <c r="K89" s="17"/>
      <c r="L89" s="89">
        <v>3.1</v>
      </c>
      <c r="M89" s="124">
        <f>SUM(N89,P89)</f>
        <v>125</v>
      </c>
      <c r="N89" s="89">
        <f>8.4+27.7</f>
        <v>36.1</v>
      </c>
      <c r="O89" s="89"/>
      <c r="P89" s="125">
        <v>88.9</v>
      </c>
      <c r="Q89" s="124">
        <f>R89+T89</f>
        <v>0</v>
      </c>
      <c r="R89" s="89"/>
      <c r="S89" s="89"/>
      <c r="T89" s="18"/>
      <c r="U89" s="124">
        <f>V89+X89</f>
        <v>0</v>
      </c>
      <c r="V89" s="89"/>
      <c r="W89" s="89"/>
      <c r="X89" s="18"/>
      <c r="Y89" s="19"/>
      <c r="Z89" s="19"/>
      <c r="AA89" s="19"/>
      <c r="AB89" s="19"/>
      <c r="AC89" s="81"/>
    </row>
    <row r="90" spans="1:32" ht="17.7" customHeight="1" x14ac:dyDescent="0.25">
      <c r="A90" s="349"/>
      <c r="B90" s="352"/>
      <c r="C90" s="354"/>
      <c r="D90" s="356"/>
      <c r="E90" s="123" t="s">
        <v>89</v>
      </c>
      <c r="F90" s="484"/>
      <c r="G90" s="354"/>
      <c r="H90" s="518"/>
      <c r="I90" s="34">
        <f>J90+L90</f>
        <v>4.8</v>
      </c>
      <c r="J90" s="39">
        <v>4.8</v>
      </c>
      <c r="K90" s="39"/>
      <c r="L90" s="91">
        <v>0</v>
      </c>
      <c r="M90" s="126">
        <f>SUM(N90,P90)</f>
        <v>15.3</v>
      </c>
      <c r="N90" s="91">
        <f>6+9.3</f>
        <v>15.3</v>
      </c>
      <c r="O90" s="91"/>
      <c r="P90" s="127"/>
      <c r="Q90" s="126"/>
      <c r="R90" s="91"/>
      <c r="S90" s="91"/>
      <c r="T90" s="72"/>
      <c r="U90" s="126"/>
      <c r="V90" s="91"/>
      <c r="W90" s="91"/>
      <c r="X90" s="72"/>
      <c r="Y90" s="19"/>
      <c r="Z90" s="19"/>
      <c r="AA90" s="19"/>
      <c r="AB90" s="19"/>
      <c r="AC90" s="81"/>
    </row>
    <row r="91" spans="1:32" ht="17.7" customHeight="1" x14ac:dyDescent="0.25">
      <c r="A91" s="349"/>
      <c r="B91" s="352"/>
      <c r="C91" s="354"/>
      <c r="D91" s="356"/>
      <c r="E91" s="123" t="s">
        <v>80</v>
      </c>
      <c r="F91" s="484"/>
      <c r="G91" s="354"/>
      <c r="H91" s="518"/>
      <c r="I91" s="34">
        <f>J91+L91</f>
        <v>4.0999999999999996</v>
      </c>
      <c r="J91" s="39">
        <v>0.3</v>
      </c>
      <c r="K91" s="39"/>
      <c r="L91" s="91">
        <v>3.8</v>
      </c>
      <c r="M91" s="126">
        <f>SUM(N91,P91)</f>
        <v>0</v>
      </c>
      <c r="N91" s="91"/>
      <c r="O91" s="91"/>
      <c r="P91" s="127"/>
      <c r="Q91" s="126"/>
      <c r="R91" s="91"/>
      <c r="S91" s="91"/>
      <c r="T91" s="72"/>
      <c r="U91" s="126"/>
      <c r="V91" s="91"/>
      <c r="W91" s="91"/>
      <c r="X91" s="72"/>
      <c r="Y91" s="19"/>
      <c r="Z91" s="19"/>
      <c r="AA91" s="19"/>
      <c r="AB91" s="19"/>
      <c r="AC91" s="81"/>
    </row>
    <row r="92" spans="1:32" ht="16.95" customHeight="1" x14ac:dyDescent="0.25">
      <c r="A92" s="349"/>
      <c r="B92" s="352"/>
      <c r="C92" s="354"/>
      <c r="D92" s="356"/>
      <c r="E92" s="123" t="s">
        <v>68</v>
      </c>
      <c r="F92" s="484"/>
      <c r="G92" s="354"/>
      <c r="H92" s="518"/>
      <c r="I92" s="34">
        <f t="shared" ref="I92:I94" si="64">J92+L92</f>
        <v>6.1999999999999993</v>
      </c>
      <c r="J92" s="39">
        <v>1.6</v>
      </c>
      <c r="K92" s="39"/>
      <c r="L92" s="91">
        <v>4.5999999999999996</v>
      </c>
      <c r="M92" s="126">
        <f>SUM(N92,P92)</f>
        <v>11.5</v>
      </c>
      <c r="N92" s="91">
        <v>6</v>
      </c>
      <c r="O92" s="91"/>
      <c r="P92" s="127">
        <v>5.5</v>
      </c>
      <c r="Q92" s="126"/>
      <c r="R92" s="91"/>
      <c r="S92" s="91"/>
      <c r="T92" s="72"/>
      <c r="U92" s="126"/>
      <c r="V92" s="91"/>
      <c r="W92" s="91"/>
      <c r="X92" s="72"/>
      <c r="Y92" s="19"/>
      <c r="Z92" s="19"/>
      <c r="AA92" s="19"/>
      <c r="AB92" s="19"/>
      <c r="AC92" s="81"/>
    </row>
    <row r="93" spans="1:32" ht="18.45" customHeight="1" x14ac:dyDescent="0.25">
      <c r="A93" s="349"/>
      <c r="B93" s="352"/>
      <c r="C93" s="354"/>
      <c r="D93" s="356"/>
      <c r="E93" s="136" t="s">
        <v>75</v>
      </c>
      <c r="F93" s="484"/>
      <c r="G93" s="354"/>
      <c r="H93" s="518"/>
      <c r="I93" s="34">
        <f t="shared" si="64"/>
        <v>5.5</v>
      </c>
      <c r="J93" s="39">
        <v>1.3</v>
      </c>
      <c r="K93" s="39"/>
      <c r="L93" s="91">
        <v>4.2</v>
      </c>
      <c r="M93" s="126">
        <f>N93+P93</f>
        <v>16</v>
      </c>
      <c r="N93" s="91">
        <v>16</v>
      </c>
      <c r="O93" s="91"/>
      <c r="P93" s="91"/>
      <c r="Q93" s="126">
        <f>R93+T93</f>
        <v>0</v>
      </c>
      <c r="R93" s="91"/>
      <c r="S93" s="91"/>
      <c r="T93" s="72"/>
      <c r="U93" s="126">
        <f>V93+X93</f>
        <v>0</v>
      </c>
      <c r="V93" s="91"/>
      <c r="W93" s="91"/>
      <c r="X93" s="72"/>
      <c r="Y93" s="19"/>
      <c r="Z93" s="19"/>
      <c r="AA93" s="19"/>
      <c r="AB93" s="19"/>
      <c r="AC93" s="81"/>
    </row>
    <row r="94" spans="1:32" ht="19.95" customHeight="1" x14ac:dyDescent="0.25">
      <c r="A94" s="349"/>
      <c r="B94" s="352"/>
      <c r="C94" s="354"/>
      <c r="D94" s="356"/>
      <c r="E94" s="123">
        <v>7</v>
      </c>
      <c r="F94" s="484"/>
      <c r="G94" s="354"/>
      <c r="H94" s="518"/>
      <c r="I94" s="34">
        <f t="shared" si="64"/>
        <v>0</v>
      </c>
      <c r="J94" s="39">
        <f>25-25</f>
        <v>0</v>
      </c>
      <c r="K94" s="39"/>
      <c r="L94" s="91"/>
      <c r="M94" s="126">
        <f>SUM(N94,P94)</f>
        <v>7.4000000000000057</v>
      </c>
      <c r="N94" s="91">
        <f>30+33+7.4-63</f>
        <v>7.4000000000000057</v>
      </c>
      <c r="O94" s="91"/>
      <c r="P94" s="127"/>
      <c r="Q94" s="126">
        <f>R94+T94</f>
        <v>0</v>
      </c>
      <c r="R94" s="91"/>
      <c r="S94" s="91"/>
      <c r="T94" s="72"/>
      <c r="U94" s="126">
        <f>V94+X94</f>
        <v>0</v>
      </c>
      <c r="V94" s="91"/>
      <c r="W94" s="91"/>
      <c r="X94" s="72"/>
      <c r="Y94" s="19"/>
      <c r="Z94" s="19"/>
      <c r="AA94" s="19"/>
      <c r="AB94" s="19"/>
      <c r="AC94" s="81"/>
    </row>
    <row r="95" spans="1:32" ht="19.95" customHeight="1" thickBot="1" x14ac:dyDescent="0.3">
      <c r="A95" s="349"/>
      <c r="B95" s="352"/>
      <c r="C95" s="354"/>
      <c r="D95" s="356"/>
      <c r="E95" s="123" t="s">
        <v>132</v>
      </c>
      <c r="F95" s="485"/>
      <c r="G95" s="355"/>
      <c r="H95" s="519"/>
      <c r="I95" s="34"/>
      <c r="J95" s="39"/>
      <c r="K95" s="39"/>
      <c r="L95" s="91"/>
      <c r="M95" s="126">
        <f>N95+P95</f>
        <v>10</v>
      </c>
      <c r="N95" s="91">
        <v>10</v>
      </c>
      <c r="O95" s="91"/>
      <c r="P95" s="91"/>
      <c r="Q95" s="126"/>
      <c r="R95" s="91"/>
      <c r="S95" s="91"/>
      <c r="T95" s="72"/>
      <c r="U95" s="126"/>
      <c r="V95" s="91"/>
      <c r="W95" s="91"/>
      <c r="X95" s="72"/>
      <c r="Y95" s="19"/>
      <c r="Z95" s="19"/>
      <c r="AA95" s="19"/>
      <c r="AB95" s="19"/>
      <c r="AC95" s="81"/>
    </row>
    <row r="96" spans="1:32" ht="22.5" customHeight="1" thickBot="1" x14ac:dyDescent="0.3">
      <c r="A96" s="350"/>
      <c r="B96" s="353"/>
      <c r="C96" s="358"/>
      <c r="D96" s="496"/>
      <c r="E96" s="347"/>
      <c r="F96" s="487" t="s">
        <v>29</v>
      </c>
      <c r="G96" s="479"/>
      <c r="H96" s="480"/>
      <c r="I96" s="25">
        <f>J96+L96</f>
        <v>25</v>
      </c>
      <c r="J96" s="26">
        <f>SUM(J89:J94)</f>
        <v>9.3000000000000007</v>
      </c>
      <c r="K96" s="26">
        <f t="shared" ref="K96:L96" si="65">SUM(K89:K94)</f>
        <v>0</v>
      </c>
      <c r="L96" s="26">
        <f t="shared" si="65"/>
        <v>15.7</v>
      </c>
      <c r="M96" s="61">
        <f>N96+P96</f>
        <v>185.20000000000002</v>
      </c>
      <c r="N96" s="30">
        <f>SUM(N89:N95)</f>
        <v>90.800000000000011</v>
      </c>
      <c r="O96" s="30">
        <f>SUM(O89:O95)</f>
        <v>0</v>
      </c>
      <c r="P96" s="30">
        <f>SUM(P89:P95)</f>
        <v>94.4</v>
      </c>
      <c r="Q96" s="61">
        <f t="shared" ref="Q96:Q98" si="66">R96+T96</f>
        <v>0</v>
      </c>
      <c r="R96" s="30">
        <f t="shared" ref="R96:T96" si="67">SUM(R89:R95)</f>
        <v>0</v>
      </c>
      <c r="S96" s="30">
        <f t="shared" si="67"/>
        <v>0</v>
      </c>
      <c r="T96" s="30">
        <f t="shared" si="67"/>
        <v>0</v>
      </c>
      <c r="U96" s="61">
        <f t="shared" ref="U96:U98" si="68">V96+X96</f>
        <v>0</v>
      </c>
      <c r="V96" s="30">
        <f t="shared" ref="V96:X96" si="69">SUM(V89:V95)</f>
        <v>0</v>
      </c>
      <c r="W96" s="30">
        <f t="shared" si="69"/>
        <v>0</v>
      </c>
      <c r="X96" s="30">
        <f t="shared" si="69"/>
        <v>0</v>
      </c>
      <c r="Y96" s="345"/>
      <c r="Z96" s="19"/>
      <c r="AA96" s="19"/>
      <c r="AB96" s="19"/>
      <c r="AC96" s="81"/>
    </row>
    <row r="97" spans="1:29" ht="22.5" customHeight="1" x14ac:dyDescent="0.25">
      <c r="A97" s="348">
        <v>2</v>
      </c>
      <c r="B97" s="351">
        <v>1</v>
      </c>
      <c r="C97" s="354">
        <v>10</v>
      </c>
      <c r="D97" s="356" t="s">
        <v>173</v>
      </c>
      <c r="E97" s="358" t="s">
        <v>62</v>
      </c>
      <c r="F97" s="360" t="s">
        <v>52</v>
      </c>
      <c r="G97" s="354" t="s">
        <v>172</v>
      </c>
      <c r="H97" s="320" t="s">
        <v>33</v>
      </c>
      <c r="I97" s="16"/>
      <c r="J97" s="17"/>
      <c r="K97" s="17"/>
      <c r="L97" s="18"/>
      <c r="M97" s="16">
        <f>N97+P97</f>
        <v>154.4</v>
      </c>
      <c r="N97" s="17">
        <v>154.4</v>
      </c>
      <c r="O97" s="17">
        <v>144.1</v>
      </c>
      <c r="P97" s="18"/>
      <c r="Q97" s="20">
        <f>SUM(R97,T97)</f>
        <v>544.70000000000005</v>
      </c>
      <c r="R97" s="21">
        <v>544.70000000000005</v>
      </c>
      <c r="S97" s="21">
        <v>519.1</v>
      </c>
      <c r="T97" s="24">
        <v>0</v>
      </c>
      <c r="U97" s="20">
        <f>SUM(V97,X97)</f>
        <v>544.70000000000005</v>
      </c>
      <c r="V97" s="21">
        <v>544.70000000000005</v>
      </c>
      <c r="W97" s="21">
        <v>519.1</v>
      </c>
      <c r="X97" s="24">
        <v>0</v>
      </c>
      <c r="Y97" s="19"/>
      <c r="Z97" s="19"/>
      <c r="AA97" s="19"/>
      <c r="AB97" s="19"/>
      <c r="AC97" s="81"/>
    </row>
    <row r="98" spans="1:29" ht="22.5" customHeight="1" thickBot="1" x14ac:dyDescent="0.3">
      <c r="A98" s="349"/>
      <c r="B98" s="352"/>
      <c r="C98" s="354"/>
      <c r="D98" s="356"/>
      <c r="E98" s="359"/>
      <c r="F98" s="361"/>
      <c r="G98" s="355"/>
      <c r="H98" s="312" t="s">
        <v>41</v>
      </c>
      <c r="I98" s="43"/>
      <c r="J98" s="37"/>
      <c r="K98" s="37"/>
      <c r="L98" s="35"/>
      <c r="M98" s="43">
        <f>N98+P98</f>
        <v>6.1</v>
      </c>
      <c r="N98" s="37">
        <v>6.1</v>
      </c>
      <c r="O98" s="37">
        <v>6</v>
      </c>
      <c r="P98" s="35"/>
      <c r="Q98" s="43">
        <f t="shared" si="66"/>
        <v>0</v>
      </c>
      <c r="R98" s="37"/>
      <c r="S98" s="37"/>
      <c r="T98" s="35"/>
      <c r="U98" s="43">
        <f t="shared" si="68"/>
        <v>0</v>
      </c>
      <c r="V98" s="37"/>
      <c r="W98" s="37"/>
      <c r="X98" s="35"/>
      <c r="Y98" s="19"/>
      <c r="Z98" s="19"/>
      <c r="AA98" s="19"/>
      <c r="AB98" s="19"/>
      <c r="AC98" s="81"/>
    </row>
    <row r="99" spans="1:29" ht="22.5" customHeight="1" thickBot="1" x14ac:dyDescent="0.3">
      <c r="A99" s="350"/>
      <c r="B99" s="353"/>
      <c r="C99" s="355"/>
      <c r="D99" s="357"/>
      <c r="E99" s="359"/>
      <c r="F99" s="487" t="s">
        <v>29</v>
      </c>
      <c r="G99" s="479"/>
      <c r="H99" s="515"/>
      <c r="I99" s="25"/>
      <c r="J99" s="26"/>
      <c r="K99" s="26"/>
      <c r="L99" s="30"/>
      <c r="M99" s="61">
        <f>N99+P99</f>
        <v>160.5</v>
      </c>
      <c r="N99" s="30">
        <f>SUM(N97:N98)</f>
        <v>160.5</v>
      </c>
      <c r="O99" s="30">
        <f t="shared" ref="O99:P99" si="70">SUM(O97:O98)</f>
        <v>150.1</v>
      </c>
      <c r="P99" s="30">
        <f t="shared" si="70"/>
        <v>0</v>
      </c>
      <c r="Q99" s="61">
        <f t="shared" ref="Q99" si="71">R99+T99</f>
        <v>544.70000000000005</v>
      </c>
      <c r="R99" s="30">
        <f t="shared" ref="R99" si="72">SUM(R97:R98)</f>
        <v>544.70000000000005</v>
      </c>
      <c r="S99" s="30">
        <f t="shared" ref="S99" si="73">SUM(S97:S98)</f>
        <v>519.1</v>
      </c>
      <c r="T99" s="30">
        <f t="shared" ref="T99" si="74">SUM(T97:T98)</f>
        <v>0</v>
      </c>
      <c r="U99" s="61">
        <f t="shared" ref="U99" si="75">V99+X99</f>
        <v>544.70000000000005</v>
      </c>
      <c r="V99" s="30">
        <f t="shared" ref="V99" si="76">SUM(V97:V98)</f>
        <v>544.70000000000005</v>
      </c>
      <c r="W99" s="30">
        <f t="shared" ref="W99" si="77">SUM(W97:W98)</f>
        <v>519.1</v>
      </c>
      <c r="X99" s="27">
        <f t="shared" ref="X99" si="78">SUM(X97:X98)</f>
        <v>0</v>
      </c>
      <c r="Y99" s="19"/>
      <c r="Z99" s="19"/>
      <c r="AA99" s="19"/>
      <c r="AB99" s="19"/>
      <c r="AC99" s="81"/>
    </row>
    <row r="100" spans="1:29" ht="13.5" customHeight="1" thickBot="1" x14ac:dyDescent="0.3">
      <c r="A100" s="49">
        <v>2</v>
      </c>
      <c r="B100" s="129">
        <v>1</v>
      </c>
      <c r="C100" s="457" t="s">
        <v>49</v>
      </c>
      <c r="D100" s="458"/>
      <c r="E100" s="458"/>
      <c r="F100" s="458"/>
      <c r="G100" s="458"/>
      <c r="H100" s="459"/>
      <c r="I100" s="130">
        <f>SUM(J100,L100)</f>
        <v>5707.8</v>
      </c>
      <c r="J100" s="131">
        <f>SUM(J96,J88,J86,J83,J79,J75,J69,J64,J58)</f>
        <v>5622.7</v>
      </c>
      <c r="K100" s="131">
        <f t="shared" ref="K100:L100" si="79">SUM(K96,K88,K86,K83,K79,K75,K69,K64,K58)</f>
        <v>4413.2</v>
      </c>
      <c r="L100" s="131">
        <f t="shared" si="79"/>
        <v>85.1</v>
      </c>
      <c r="M100" s="130">
        <f t="shared" ref="M100" si="80">SUM(N100,P100)</f>
        <v>7054.2</v>
      </c>
      <c r="N100" s="131">
        <f>SUM(N96,N88,N86,N83,N79,N75,N69,N64,N58,N99)</f>
        <v>6959.8</v>
      </c>
      <c r="O100" s="131">
        <f>SUM(O96,O88,O86,O83,O79,O75,O69,O64,O58,O99)</f>
        <v>5536.1</v>
      </c>
      <c r="P100" s="131">
        <f>SUM(P96,P88,P86,P83,P79,P75,P69,P64,P58,P99)</f>
        <v>94.4</v>
      </c>
      <c r="Q100" s="130">
        <f t="shared" ref="Q100" si="81">SUM(R100,T100)</f>
        <v>6835.2</v>
      </c>
      <c r="R100" s="131">
        <f t="shared" ref="R100:T100" si="82">SUM(R96,R88,R86,R83,R79,R75,R69,R64,R58,R99)</f>
        <v>6835.2</v>
      </c>
      <c r="S100" s="131">
        <f t="shared" si="82"/>
        <v>5639.8</v>
      </c>
      <c r="T100" s="131">
        <f t="shared" si="82"/>
        <v>0</v>
      </c>
      <c r="U100" s="130">
        <f t="shared" ref="U100" si="83">SUM(V100,X100)</f>
        <v>6840</v>
      </c>
      <c r="V100" s="131">
        <f t="shared" ref="V100:X100" si="84">SUM(V96,V88,V86,V83,V79,V75,V69,V64,V58,V99)</f>
        <v>6840</v>
      </c>
      <c r="W100" s="131">
        <f t="shared" si="84"/>
        <v>5646.9000000000005</v>
      </c>
      <c r="X100" s="131">
        <f t="shared" si="84"/>
        <v>0</v>
      </c>
      <c r="Y100" s="19"/>
      <c r="Z100" s="19"/>
      <c r="AA100" s="19"/>
      <c r="AB100" s="19"/>
    </row>
    <row r="101" spans="1:29" ht="13.5" customHeight="1" thickBot="1" x14ac:dyDescent="0.3">
      <c r="A101" s="70">
        <v>2</v>
      </c>
      <c r="B101" s="71">
        <v>2</v>
      </c>
      <c r="C101" s="466" t="s">
        <v>90</v>
      </c>
      <c r="D101" s="467"/>
      <c r="E101" s="467"/>
      <c r="F101" s="467"/>
      <c r="G101" s="467"/>
      <c r="H101" s="467"/>
      <c r="I101" s="467"/>
      <c r="J101" s="467"/>
      <c r="K101" s="467"/>
      <c r="L101" s="467"/>
      <c r="M101" s="467"/>
      <c r="N101" s="467"/>
      <c r="O101" s="467"/>
      <c r="P101" s="467"/>
      <c r="Q101" s="467"/>
      <c r="R101" s="467"/>
      <c r="S101" s="467"/>
      <c r="T101" s="467"/>
      <c r="U101" s="467"/>
      <c r="V101" s="467"/>
      <c r="W101" s="467"/>
      <c r="X101" s="468"/>
      <c r="Y101" s="19"/>
      <c r="Z101" s="19"/>
      <c r="AA101" s="19"/>
      <c r="AB101" s="19"/>
    </row>
    <row r="102" spans="1:29" ht="25.95" customHeight="1" thickBot="1" x14ac:dyDescent="0.3">
      <c r="A102" s="348">
        <v>2</v>
      </c>
      <c r="B102" s="351">
        <v>2</v>
      </c>
      <c r="C102" s="365">
        <v>1</v>
      </c>
      <c r="D102" s="366" t="s">
        <v>91</v>
      </c>
      <c r="E102" s="365">
        <v>7</v>
      </c>
      <c r="F102" s="132" t="s">
        <v>52</v>
      </c>
      <c r="G102" s="55" t="s">
        <v>92</v>
      </c>
      <c r="H102" s="133" t="s">
        <v>33</v>
      </c>
      <c r="I102" s="98">
        <f>J102+L102</f>
        <v>30</v>
      </c>
      <c r="J102" s="17">
        <v>30</v>
      </c>
      <c r="K102" s="17">
        <v>18</v>
      </c>
      <c r="L102" s="18">
        <v>0</v>
      </c>
      <c r="M102" s="16">
        <f>SUM(N102,P102)</f>
        <v>39</v>
      </c>
      <c r="N102" s="17">
        <f>35+4</f>
        <v>39</v>
      </c>
      <c r="O102" s="17">
        <v>25</v>
      </c>
      <c r="P102" s="18">
        <v>0</v>
      </c>
      <c r="Q102" s="16">
        <f>SUM(R102,T102)</f>
        <v>35</v>
      </c>
      <c r="R102" s="17">
        <v>35</v>
      </c>
      <c r="S102" s="17"/>
      <c r="T102" s="18">
        <v>0</v>
      </c>
      <c r="U102" s="16">
        <f>SUM(V102,X102)</f>
        <v>35</v>
      </c>
      <c r="V102" s="17">
        <v>35</v>
      </c>
      <c r="W102" s="17">
        <v>0</v>
      </c>
      <c r="X102" s="18">
        <v>0</v>
      </c>
      <c r="Y102" s="19"/>
      <c r="Z102" s="19"/>
      <c r="AA102" s="19"/>
      <c r="AB102" s="19"/>
    </row>
    <row r="103" spans="1:29" ht="20.100000000000001" customHeight="1" thickBot="1" x14ac:dyDescent="0.3">
      <c r="A103" s="350"/>
      <c r="B103" s="353"/>
      <c r="C103" s="358"/>
      <c r="D103" s="496"/>
      <c r="E103" s="358"/>
      <c r="F103" s="370" t="s">
        <v>29</v>
      </c>
      <c r="G103" s="370"/>
      <c r="H103" s="371"/>
      <c r="I103" s="25">
        <f t="shared" ref="I103" si="85">SUM(J103,L103)</f>
        <v>30</v>
      </c>
      <c r="J103" s="26">
        <f>SUM(J102)</f>
        <v>30</v>
      </c>
      <c r="K103" s="26">
        <f>SUM(K102)</f>
        <v>18</v>
      </c>
      <c r="L103" s="27">
        <f>SUM(L102)</f>
        <v>0</v>
      </c>
      <c r="M103" s="61">
        <f t="shared" ref="M103" si="86">SUM(N103,P103)</f>
        <v>39</v>
      </c>
      <c r="N103" s="30">
        <f>SUM(N102)</f>
        <v>39</v>
      </c>
      <c r="O103" s="30">
        <f>SUM(O102)</f>
        <v>25</v>
      </c>
      <c r="P103" s="27">
        <f>SUM(P102)</f>
        <v>0</v>
      </c>
      <c r="Q103" s="61">
        <f t="shared" ref="Q103" si="87">SUM(R103,T103)</f>
        <v>35</v>
      </c>
      <c r="R103" s="30">
        <f>SUM(R102)</f>
        <v>35</v>
      </c>
      <c r="S103" s="30">
        <f>SUM(S102)</f>
        <v>0</v>
      </c>
      <c r="T103" s="27">
        <f>SUM(T102)</f>
        <v>0</v>
      </c>
      <c r="U103" s="61">
        <f t="shared" ref="U103" si="88">SUM(V103,X103)</f>
        <v>35</v>
      </c>
      <c r="V103" s="30">
        <f>SUM(V102)</f>
        <v>35</v>
      </c>
      <c r="W103" s="30">
        <f>SUM(W102)</f>
        <v>0</v>
      </c>
      <c r="X103" s="27">
        <f>SUM(X102)</f>
        <v>0</v>
      </c>
      <c r="Y103" s="19"/>
      <c r="Z103" s="19"/>
      <c r="AA103" s="19"/>
      <c r="AB103" s="19"/>
    </row>
    <row r="104" spans="1:29" ht="27.75" customHeight="1" x14ac:dyDescent="0.25">
      <c r="A104" s="349">
        <v>2</v>
      </c>
      <c r="B104" s="352">
        <v>2</v>
      </c>
      <c r="C104" s="354">
        <v>2</v>
      </c>
      <c r="D104" s="356" t="s">
        <v>93</v>
      </c>
      <c r="E104" s="368">
        <v>7</v>
      </c>
      <c r="F104" s="28" t="s">
        <v>73</v>
      </c>
      <c r="G104" s="477" t="s">
        <v>94</v>
      </c>
      <c r="H104" s="57" t="s">
        <v>41</v>
      </c>
      <c r="I104" s="134">
        <v>922.3</v>
      </c>
      <c r="J104" s="135">
        <v>922.3</v>
      </c>
      <c r="K104" s="17"/>
      <c r="L104" s="18"/>
      <c r="M104" s="134">
        <f>N104</f>
        <v>1069.4000000000001</v>
      </c>
      <c r="N104" s="135">
        <f>904.9+48+116.5</f>
        <v>1069.4000000000001</v>
      </c>
      <c r="O104" s="17"/>
      <c r="P104" s="18"/>
      <c r="Q104" s="134">
        <v>904.9</v>
      </c>
      <c r="R104" s="135">
        <v>904.9</v>
      </c>
      <c r="S104" s="17">
        <v>0</v>
      </c>
      <c r="T104" s="18">
        <v>0</v>
      </c>
      <c r="U104" s="134">
        <v>904.9</v>
      </c>
      <c r="V104" s="135">
        <v>904.9</v>
      </c>
      <c r="W104" s="17">
        <v>0</v>
      </c>
      <c r="X104" s="18">
        <v>0</v>
      </c>
      <c r="Y104" s="19"/>
      <c r="Z104" s="19"/>
      <c r="AA104" s="19"/>
      <c r="AB104" s="19"/>
    </row>
    <row r="105" spans="1:29" ht="27.75" customHeight="1" thickBot="1" x14ac:dyDescent="0.3">
      <c r="A105" s="349"/>
      <c r="B105" s="352"/>
      <c r="C105" s="354"/>
      <c r="D105" s="356"/>
      <c r="E105" s="368"/>
      <c r="F105" s="136" t="s">
        <v>52</v>
      </c>
      <c r="G105" s="354"/>
      <c r="H105" s="58" t="s">
        <v>33</v>
      </c>
      <c r="I105" s="137">
        <v>547.5</v>
      </c>
      <c r="J105" s="109">
        <v>547.5</v>
      </c>
      <c r="K105" s="108">
        <v>0</v>
      </c>
      <c r="L105" s="327">
        <v>0</v>
      </c>
      <c r="M105" s="137">
        <f>N105+P105</f>
        <v>626</v>
      </c>
      <c r="N105" s="109">
        <v>626</v>
      </c>
      <c r="O105" s="109">
        <v>0</v>
      </c>
      <c r="P105" s="108">
        <v>0</v>
      </c>
      <c r="Q105" s="328">
        <f>R105+T105</f>
        <v>626</v>
      </c>
      <c r="R105" s="109">
        <v>626</v>
      </c>
      <c r="S105" s="109">
        <v>0</v>
      </c>
      <c r="T105" s="108">
        <v>0</v>
      </c>
      <c r="U105" s="328">
        <v>626</v>
      </c>
      <c r="V105" s="109">
        <v>626</v>
      </c>
      <c r="W105" s="109">
        <v>0</v>
      </c>
      <c r="X105" s="108">
        <v>0</v>
      </c>
      <c r="Y105" s="19"/>
      <c r="Z105" s="19"/>
      <c r="AA105" s="19"/>
      <c r="AB105" s="19"/>
    </row>
    <row r="106" spans="1:29" ht="34.5" customHeight="1" thickBot="1" x14ac:dyDescent="0.3">
      <c r="A106" s="350"/>
      <c r="B106" s="353"/>
      <c r="C106" s="358"/>
      <c r="D106" s="496"/>
      <c r="E106" s="501"/>
      <c r="F106" s="474" t="s">
        <v>29</v>
      </c>
      <c r="G106" s="475"/>
      <c r="H106" s="476"/>
      <c r="I106" s="25">
        <f>SUM(J106,L106)</f>
        <v>1469.8</v>
      </c>
      <c r="J106" s="26">
        <f>SUM(J104:J105)</f>
        <v>1469.8</v>
      </c>
      <c r="K106" s="26">
        <f>SUM(K104:K105)</f>
        <v>0</v>
      </c>
      <c r="L106" s="27">
        <f>SUM(L104:L105)</f>
        <v>0</v>
      </c>
      <c r="M106" s="61">
        <f>SUM(N106,P106)</f>
        <v>1695.4</v>
      </c>
      <c r="N106" s="26">
        <f>SUM(N104:N105)</f>
        <v>1695.4</v>
      </c>
      <c r="O106" s="26">
        <f>SUM(O104:O105)</f>
        <v>0</v>
      </c>
      <c r="P106" s="27">
        <f>SUM(P104:P105)</f>
        <v>0</v>
      </c>
      <c r="Q106" s="61">
        <f>SUM(R106,T106)</f>
        <v>1530.9</v>
      </c>
      <c r="R106" s="26">
        <f>SUM(R104:R105)</f>
        <v>1530.9</v>
      </c>
      <c r="S106" s="26">
        <f>SUM(S104:S105)</f>
        <v>0</v>
      </c>
      <c r="T106" s="27">
        <f>SUM(T104:T105)</f>
        <v>0</v>
      </c>
      <c r="U106" s="61">
        <f>SUM(V106,X106)</f>
        <v>1530.9</v>
      </c>
      <c r="V106" s="26">
        <f>SUM(V104:V105)</f>
        <v>1530.9</v>
      </c>
      <c r="W106" s="26">
        <f>SUM(W104:W105)</f>
        <v>0</v>
      </c>
      <c r="X106" s="27">
        <f>SUM(X104:X105)</f>
        <v>0</v>
      </c>
      <c r="Y106" s="19"/>
      <c r="Z106" s="19"/>
      <c r="AA106" s="19"/>
      <c r="AB106" s="19"/>
    </row>
    <row r="107" spans="1:29" ht="19.5" customHeight="1" x14ac:dyDescent="0.25">
      <c r="A107" s="348">
        <v>2</v>
      </c>
      <c r="B107" s="351">
        <v>2</v>
      </c>
      <c r="C107" s="365">
        <v>3</v>
      </c>
      <c r="D107" s="366" t="s">
        <v>95</v>
      </c>
      <c r="E107" s="367">
        <v>7</v>
      </c>
      <c r="F107" s="471" t="s">
        <v>52</v>
      </c>
      <c r="G107" s="365" t="s">
        <v>96</v>
      </c>
      <c r="H107" s="302" t="s">
        <v>27</v>
      </c>
      <c r="I107" s="16">
        <f t="shared" ref="I107:I108" si="89">SUM(J107,L107)</f>
        <v>89.9</v>
      </c>
      <c r="J107" s="17">
        <v>89.9</v>
      </c>
      <c r="K107" s="17">
        <v>0</v>
      </c>
      <c r="L107" s="18">
        <v>0</v>
      </c>
      <c r="M107" s="16">
        <f t="shared" ref="M107:M109" si="90">SUM(N107,P107)</f>
        <v>0</v>
      </c>
      <c r="N107" s="17">
        <f>109-109</f>
        <v>0</v>
      </c>
      <c r="O107" s="17">
        <v>0</v>
      </c>
      <c r="P107" s="18">
        <v>0</v>
      </c>
      <c r="Q107" s="16">
        <f>SUM(R107,T107)</f>
        <v>109</v>
      </c>
      <c r="R107" s="17">
        <v>109</v>
      </c>
      <c r="S107" s="17">
        <v>0</v>
      </c>
      <c r="T107" s="18">
        <v>0</v>
      </c>
      <c r="U107" s="16">
        <f>SUM(V107,X107)</f>
        <v>109</v>
      </c>
      <c r="V107" s="17">
        <v>109</v>
      </c>
      <c r="W107" s="17">
        <v>0</v>
      </c>
      <c r="X107" s="18">
        <v>0</v>
      </c>
      <c r="Y107" s="19"/>
      <c r="Z107" s="19"/>
      <c r="AA107" s="19"/>
      <c r="AB107" s="19"/>
    </row>
    <row r="108" spans="1:29" ht="19.5" customHeight="1" x14ac:dyDescent="0.25">
      <c r="A108" s="349"/>
      <c r="B108" s="352"/>
      <c r="C108" s="354"/>
      <c r="D108" s="356"/>
      <c r="E108" s="368"/>
      <c r="F108" s="471"/>
      <c r="G108" s="354"/>
      <c r="H108" s="302" t="s">
        <v>33</v>
      </c>
      <c r="I108" s="34">
        <f t="shared" si="89"/>
        <v>65</v>
      </c>
      <c r="J108" s="42">
        <v>65</v>
      </c>
      <c r="K108" s="42">
        <v>0</v>
      </c>
      <c r="L108" s="40">
        <v>0</v>
      </c>
      <c r="M108" s="20">
        <f t="shared" si="90"/>
        <v>61</v>
      </c>
      <c r="N108" s="39">
        <f>60+1</f>
        <v>61</v>
      </c>
      <c r="O108" s="39">
        <v>0</v>
      </c>
      <c r="P108" s="72">
        <v>0</v>
      </c>
      <c r="Q108" s="20">
        <f>SUM(R108,T108)</f>
        <v>60</v>
      </c>
      <c r="R108" s="39">
        <v>60</v>
      </c>
      <c r="S108" s="39">
        <v>0</v>
      </c>
      <c r="T108" s="72">
        <v>0</v>
      </c>
      <c r="U108" s="20">
        <f>SUM(V108,X108)</f>
        <v>60</v>
      </c>
      <c r="V108" s="39">
        <v>60</v>
      </c>
      <c r="W108" s="39">
        <v>0</v>
      </c>
      <c r="X108" s="72">
        <v>0</v>
      </c>
      <c r="Y108" s="19"/>
      <c r="Z108" s="19"/>
      <c r="AA108" s="19"/>
      <c r="AB108" s="19"/>
    </row>
    <row r="109" spans="1:29" ht="19.5" customHeight="1" thickBot="1" x14ac:dyDescent="0.3">
      <c r="A109" s="349"/>
      <c r="B109" s="352"/>
      <c r="C109" s="354"/>
      <c r="D109" s="356"/>
      <c r="E109" s="368"/>
      <c r="F109" s="123" t="s">
        <v>162</v>
      </c>
      <c r="G109" s="358"/>
      <c r="H109" s="302" t="s">
        <v>41</v>
      </c>
      <c r="I109" s="43"/>
      <c r="J109" s="109"/>
      <c r="K109" s="109"/>
      <c r="L109" s="108"/>
      <c r="M109" s="20">
        <f t="shared" si="90"/>
        <v>104.2</v>
      </c>
      <c r="N109" s="37">
        <f>104.2</f>
        <v>104.2</v>
      </c>
      <c r="O109" s="37"/>
      <c r="P109" s="35"/>
      <c r="Q109" s="303"/>
      <c r="R109" s="37"/>
      <c r="S109" s="37"/>
      <c r="T109" s="35"/>
      <c r="U109" s="303"/>
      <c r="V109" s="37"/>
      <c r="W109" s="37"/>
      <c r="X109" s="35"/>
      <c r="Y109" s="19"/>
      <c r="Z109" s="19"/>
      <c r="AA109" s="19"/>
      <c r="AB109" s="19"/>
    </row>
    <row r="110" spans="1:29" ht="17.25" customHeight="1" thickBot="1" x14ac:dyDescent="0.3">
      <c r="A110" s="349"/>
      <c r="B110" s="352"/>
      <c r="C110" s="354"/>
      <c r="D110" s="496"/>
      <c r="E110" s="501"/>
      <c r="F110" s="510" t="s">
        <v>29</v>
      </c>
      <c r="G110" s="511"/>
      <c r="H110" s="512"/>
      <c r="I110" s="138">
        <f>SUM(J110,L110)</f>
        <v>154.9</v>
      </c>
      <c r="J110" s="31">
        <f>SUM(J107:J108)</f>
        <v>154.9</v>
      </c>
      <c r="K110" s="31">
        <f>SUM(K107:K108)</f>
        <v>0</v>
      </c>
      <c r="L110" s="139">
        <f>SUM(L107:L108)</f>
        <v>0</v>
      </c>
      <c r="M110" s="140">
        <f>SUM(N110,P110)</f>
        <v>165.2</v>
      </c>
      <c r="N110" s="31">
        <f>SUM(N107:N109)</f>
        <v>165.2</v>
      </c>
      <c r="O110" s="31">
        <f>SUM(O107:O108)</f>
        <v>0</v>
      </c>
      <c r="P110" s="139">
        <f>SUM(P107:P109)</f>
        <v>0</v>
      </c>
      <c r="Q110" s="140">
        <f>SUM(R110,T110)</f>
        <v>169</v>
      </c>
      <c r="R110" s="31">
        <f>SUM(R107:R108)</f>
        <v>169</v>
      </c>
      <c r="S110" s="31">
        <f>SUM(S107:S108)</f>
        <v>0</v>
      </c>
      <c r="T110" s="139">
        <f>SUM(T107:T108)</f>
        <v>0</v>
      </c>
      <c r="U110" s="140">
        <f>SUM(V110,X110)</f>
        <v>169</v>
      </c>
      <c r="V110" s="31">
        <f>SUM(V107:V108)</f>
        <v>169</v>
      </c>
      <c r="W110" s="31">
        <f>SUM(W107:W108)</f>
        <v>0</v>
      </c>
      <c r="X110" s="139">
        <f>SUM(X107:X108)</f>
        <v>0</v>
      </c>
      <c r="Y110" s="19"/>
      <c r="Z110" s="19"/>
      <c r="AA110" s="19"/>
      <c r="AB110" s="19"/>
    </row>
    <row r="111" spans="1:29" ht="26.25" customHeight="1" thickBot="1" x14ac:dyDescent="0.3">
      <c r="A111" s="348">
        <v>2</v>
      </c>
      <c r="B111" s="351">
        <v>2</v>
      </c>
      <c r="C111" s="365">
        <v>4</v>
      </c>
      <c r="D111" s="513" t="s">
        <v>97</v>
      </c>
      <c r="E111" s="367">
        <v>7</v>
      </c>
      <c r="F111" s="63" t="s">
        <v>52</v>
      </c>
      <c r="G111" s="63" t="s">
        <v>98</v>
      </c>
      <c r="H111" s="133" t="s">
        <v>99</v>
      </c>
      <c r="I111" s="16">
        <v>170.1</v>
      </c>
      <c r="J111" s="17">
        <v>170.1</v>
      </c>
      <c r="K111" s="17">
        <v>0</v>
      </c>
      <c r="L111" s="18">
        <v>0</v>
      </c>
      <c r="M111" s="16">
        <v>140</v>
      </c>
      <c r="N111" s="17">
        <v>140</v>
      </c>
      <c r="O111" s="17">
        <v>0</v>
      </c>
      <c r="P111" s="18">
        <v>0</v>
      </c>
      <c r="Q111" s="16">
        <v>0</v>
      </c>
      <c r="R111" s="17">
        <v>0</v>
      </c>
      <c r="S111" s="17">
        <v>0</v>
      </c>
      <c r="T111" s="18">
        <v>0</v>
      </c>
      <c r="U111" s="16">
        <v>0</v>
      </c>
      <c r="V111" s="17">
        <v>0</v>
      </c>
      <c r="W111" s="17">
        <v>0</v>
      </c>
      <c r="X111" s="18">
        <v>0</v>
      </c>
      <c r="Y111" s="19"/>
      <c r="Z111" s="19"/>
      <c r="AA111" s="19"/>
      <c r="AB111" s="19"/>
    </row>
    <row r="112" spans="1:29" ht="26.25" customHeight="1" thickBot="1" x14ac:dyDescent="0.3">
      <c r="A112" s="350"/>
      <c r="B112" s="353"/>
      <c r="C112" s="358"/>
      <c r="D112" s="514"/>
      <c r="E112" s="501"/>
      <c r="F112" s="369" t="s">
        <v>29</v>
      </c>
      <c r="G112" s="370"/>
      <c r="H112" s="371"/>
      <c r="I112" s="25">
        <f t="shared" ref="I112" si="91">SUM(J112,L112)</f>
        <v>170.1</v>
      </c>
      <c r="J112" s="26">
        <f>SUM(J111)</f>
        <v>170.1</v>
      </c>
      <c r="K112" s="26">
        <f>SUM(K111)</f>
        <v>0</v>
      </c>
      <c r="L112" s="27">
        <f>SUM(L111)</f>
        <v>0</v>
      </c>
      <c r="M112" s="61">
        <f t="shared" ref="M112" si="92">SUM(N112,P112)</f>
        <v>140</v>
      </c>
      <c r="N112" s="30">
        <f>SUM(N111)</f>
        <v>140</v>
      </c>
      <c r="O112" s="30">
        <f>SUM(O111)</f>
        <v>0</v>
      </c>
      <c r="P112" s="27">
        <f>SUM(P111)</f>
        <v>0</v>
      </c>
      <c r="Q112" s="61">
        <f t="shared" ref="Q112" si="93">SUM(R112,T112)</f>
        <v>0</v>
      </c>
      <c r="R112" s="30">
        <f>SUM(R111)</f>
        <v>0</v>
      </c>
      <c r="S112" s="30">
        <f>SUM(S111)</f>
        <v>0</v>
      </c>
      <c r="T112" s="27">
        <f>SUM(T111)</f>
        <v>0</v>
      </c>
      <c r="U112" s="61">
        <f t="shared" ref="U112" si="94">SUM(V112,X112)</f>
        <v>0</v>
      </c>
      <c r="V112" s="30">
        <f>SUM(V111)</f>
        <v>0</v>
      </c>
      <c r="W112" s="30">
        <f>SUM(W111)</f>
        <v>0</v>
      </c>
      <c r="X112" s="27">
        <f>SUM(X111)</f>
        <v>0</v>
      </c>
      <c r="Y112" s="19"/>
      <c r="Z112" s="19"/>
      <c r="AA112" s="19"/>
      <c r="AB112" s="19"/>
    </row>
    <row r="113" spans="1:28" ht="21.75" hidden="1" customHeight="1" thickBot="1" x14ac:dyDescent="0.3">
      <c r="A113" s="349"/>
      <c r="B113" s="352"/>
      <c r="C113" s="354"/>
      <c r="D113" s="496"/>
      <c r="E113" s="358"/>
      <c r="F113" s="45"/>
      <c r="G113" s="45"/>
      <c r="H113" s="133"/>
      <c r="I113" s="20"/>
      <c r="J113" s="21"/>
      <c r="K113" s="21"/>
      <c r="L113" s="24"/>
      <c r="M113" s="20"/>
      <c r="N113" s="21"/>
      <c r="O113" s="21"/>
      <c r="P113" s="24"/>
      <c r="Q113" s="20"/>
      <c r="R113" s="21"/>
      <c r="S113" s="21"/>
      <c r="T113" s="24"/>
      <c r="U113" s="20"/>
      <c r="V113" s="21"/>
      <c r="W113" s="21"/>
      <c r="X113" s="24"/>
      <c r="Y113" s="19"/>
      <c r="Z113" s="19"/>
      <c r="AA113" s="19"/>
      <c r="AB113" s="19"/>
    </row>
    <row r="114" spans="1:28" ht="29.25" hidden="1" customHeight="1" thickBot="1" x14ac:dyDescent="0.3">
      <c r="A114" s="349"/>
      <c r="B114" s="352"/>
      <c r="C114" s="354"/>
      <c r="D114" s="366"/>
      <c r="E114" s="367"/>
      <c r="F114" s="507"/>
      <c r="G114" s="508"/>
      <c r="H114" s="509"/>
      <c r="I114" s="138"/>
      <c r="J114" s="31"/>
      <c r="K114" s="31"/>
      <c r="L114" s="139"/>
      <c r="M114" s="140"/>
      <c r="N114" s="32"/>
      <c r="O114" s="32"/>
      <c r="P114" s="139"/>
      <c r="Q114" s="140"/>
      <c r="R114" s="32"/>
      <c r="S114" s="32"/>
      <c r="T114" s="139"/>
      <c r="U114" s="140"/>
      <c r="V114" s="32"/>
      <c r="W114" s="32"/>
      <c r="X114" s="139"/>
      <c r="Y114" s="19"/>
      <c r="Z114" s="19"/>
      <c r="AA114" s="19"/>
      <c r="AB114" s="19"/>
    </row>
    <row r="115" spans="1:28" ht="34.5" customHeight="1" thickBot="1" x14ac:dyDescent="0.3">
      <c r="A115" s="502">
        <v>2</v>
      </c>
      <c r="B115" s="503">
        <v>2</v>
      </c>
      <c r="C115" s="477">
        <v>5</v>
      </c>
      <c r="D115" s="504" t="s">
        <v>100</v>
      </c>
      <c r="E115" s="505">
        <v>7</v>
      </c>
      <c r="F115" s="63" t="s">
        <v>52</v>
      </c>
      <c r="G115" s="63" t="s">
        <v>101</v>
      </c>
      <c r="H115" s="141" t="s">
        <v>33</v>
      </c>
      <c r="I115" s="99">
        <f>SUM(J115,L115)</f>
        <v>25</v>
      </c>
      <c r="J115" s="17">
        <v>25</v>
      </c>
      <c r="K115" s="17">
        <v>0</v>
      </c>
      <c r="L115" s="18"/>
      <c r="M115" s="17">
        <f>SUM(N115,P115)</f>
        <v>40</v>
      </c>
      <c r="N115" s="17">
        <f>25+15</f>
        <v>40</v>
      </c>
      <c r="O115" s="17"/>
      <c r="P115" s="18"/>
      <c r="Q115" s="17">
        <f>SUM(R115,T115)</f>
        <v>25</v>
      </c>
      <c r="R115" s="17">
        <v>25</v>
      </c>
      <c r="S115" s="17">
        <v>0</v>
      </c>
      <c r="T115" s="18"/>
      <c r="U115" s="17">
        <f>SUM(V115,X115)</f>
        <v>25</v>
      </c>
      <c r="V115" s="17">
        <v>25</v>
      </c>
      <c r="W115" s="17">
        <v>0</v>
      </c>
      <c r="X115" s="18"/>
      <c r="Y115" s="19"/>
      <c r="Z115" s="19"/>
      <c r="AA115" s="19"/>
      <c r="AB115" s="19"/>
    </row>
    <row r="116" spans="1:28" ht="29.4" customHeight="1" thickBot="1" x14ac:dyDescent="0.3">
      <c r="A116" s="350"/>
      <c r="B116" s="353"/>
      <c r="C116" s="358"/>
      <c r="D116" s="400"/>
      <c r="E116" s="506"/>
      <c r="F116" s="478" t="s">
        <v>29</v>
      </c>
      <c r="G116" s="479"/>
      <c r="H116" s="480"/>
      <c r="I116" s="25">
        <f t="shared" ref="I116" si="95">SUM(J116,L116)</f>
        <v>25</v>
      </c>
      <c r="J116" s="26">
        <f>SUM(J115)</f>
        <v>25</v>
      </c>
      <c r="K116" s="26">
        <f>SUM(K115)</f>
        <v>0</v>
      </c>
      <c r="L116" s="27">
        <f>SUM(L115)</f>
        <v>0</v>
      </c>
      <c r="M116" s="61">
        <f t="shared" ref="M116" si="96">SUM(N116,P116)</f>
        <v>40</v>
      </c>
      <c r="N116" s="30">
        <f>SUM(N115)</f>
        <v>40</v>
      </c>
      <c r="O116" s="30">
        <f>SUM(O115)</f>
        <v>0</v>
      </c>
      <c r="P116" s="27"/>
      <c r="Q116" s="61">
        <f t="shared" ref="Q116" si="97">SUM(R116,T116)</f>
        <v>25</v>
      </c>
      <c r="R116" s="30">
        <f>SUM(R115)</f>
        <v>25</v>
      </c>
      <c r="S116" s="30">
        <f>SUM(S115)</f>
        <v>0</v>
      </c>
      <c r="T116" s="27"/>
      <c r="U116" s="61">
        <f t="shared" ref="U116" si="98">SUM(V116,X116)</f>
        <v>25</v>
      </c>
      <c r="V116" s="30">
        <f>SUM(V115)</f>
        <v>25</v>
      </c>
      <c r="W116" s="30">
        <f>SUM(W115)</f>
        <v>0</v>
      </c>
      <c r="X116" s="27"/>
      <c r="Y116" s="19"/>
      <c r="Z116" s="19"/>
      <c r="AA116" s="19"/>
      <c r="AB116" s="19"/>
    </row>
    <row r="117" spans="1:28" ht="34.950000000000003" customHeight="1" thickBot="1" x14ac:dyDescent="0.3">
      <c r="A117" s="349">
        <v>2</v>
      </c>
      <c r="B117" s="352">
        <v>2</v>
      </c>
      <c r="C117" s="354">
        <v>6</v>
      </c>
      <c r="D117" s="366" t="s">
        <v>102</v>
      </c>
      <c r="E117" s="358">
        <v>7</v>
      </c>
      <c r="F117" s="28" t="s">
        <v>52</v>
      </c>
      <c r="G117" s="28" t="s">
        <v>103</v>
      </c>
      <c r="H117" s="141" t="s">
        <v>33</v>
      </c>
      <c r="I117" s="17">
        <v>0.4</v>
      </c>
      <c r="J117" s="17">
        <v>0.4</v>
      </c>
      <c r="K117" s="17"/>
      <c r="L117" s="18"/>
      <c r="M117" s="17">
        <v>2</v>
      </c>
      <c r="N117" s="17">
        <v>2</v>
      </c>
      <c r="O117" s="17"/>
      <c r="P117" s="18"/>
      <c r="Q117" s="17">
        <v>2</v>
      </c>
      <c r="R117" s="17">
        <v>2</v>
      </c>
      <c r="S117" s="17"/>
      <c r="T117" s="18"/>
      <c r="U117" s="17">
        <v>2</v>
      </c>
      <c r="V117" s="17">
        <v>2</v>
      </c>
      <c r="W117" s="17"/>
      <c r="X117" s="18"/>
      <c r="Y117" s="19"/>
      <c r="Z117" s="19"/>
      <c r="AA117" s="19"/>
      <c r="AB117" s="19"/>
    </row>
    <row r="118" spans="1:28" ht="18" customHeight="1" thickBot="1" x14ac:dyDescent="0.3">
      <c r="A118" s="350"/>
      <c r="B118" s="353"/>
      <c r="C118" s="354"/>
      <c r="D118" s="496"/>
      <c r="E118" s="359"/>
      <c r="F118" s="487" t="s">
        <v>29</v>
      </c>
      <c r="G118" s="479"/>
      <c r="H118" s="480"/>
      <c r="I118" s="25">
        <f t="shared" ref="I118" si="99">SUM(J118,L118)</f>
        <v>0.4</v>
      </c>
      <c r="J118" s="26">
        <f>SUM(J117)</f>
        <v>0.4</v>
      </c>
      <c r="K118" s="26">
        <f>SUM(K117)</f>
        <v>0</v>
      </c>
      <c r="L118" s="27">
        <f>SUM(L117)</f>
        <v>0</v>
      </c>
      <c r="M118" s="140">
        <f t="shared" ref="M118" si="100">SUM(N118,P118)</f>
        <v>2</v>
      </c>
      <c r="N118" s="32">
        <f>SUM(N117)</f>
        <v>2</v>
      </c>
      <c r="O118" s="32">
        <f>SUM(O117)</f>
        <v>0</v>
      </c>
      <c r="P118" s="139"/>
      <c r="Q118" s="61">
        <f t="shared" ref="Q118" si="101">SUM(R118,T118)</f>
        <v>2</v>
      </c>
      <c r="R118" s="30">
        <f>SUM(R117)</f>
        <v>2</v>
      </c>
      <c r="S118" s="30">
        <f>SUM(S117)</f>
        <v>0</v>
      </c>
      <c r="T118" s="27"/>
      <c r="U118" s="61">
        <f t="shared" ref="U118" si="102">SUM(V118,X118)</f>
        <v>2</v>
      </c>
      <c r="V118" s="30">
        <f>SUM(V117)</f>
        <v>2</v>
      </c>
      <c r="W118" s="30">
        <f>SUM(W117)</f>
        <v>0</v>
      </c>
      <c r="X118" s="27"/>
      <c r="Y118" s="19"/>
      <c r="Z118" s="19"/>
      <c r="AA118" s="19"/>
      <c r="AB118" s="19"/>
    </row>
    <row r="119" spans="1:28" ht="19.5" customHeight="1" x14ac:dyDescent="0.25">
      <c r="A119" s="348">
        <v>2</v>
      </c>
      <c r="B119" s="351">
        <v>2</v>
      </c>
      <c r="C119" s="365">
        <v>7</v>
      </c>
      <c r="D119" s="417" t="s">
        <v>104</v>
      </c>
      <c r="E119" s="123">
        <v>7</v>
      </c>
      <c r="F119" s="477" t="s">
        <v>52</v>
      </c>
      <c r="G119" s="477" t="s">
        <v>105</v>
      </c>
      <c r="H119" s="497" t="s">
        <v>33</v>
      </c>
      <c r="I119" s="33">
        <v>0</v>
      </c>
      <c r="J119" s="17">
        <v>0</v>
      </c>
      <c r="K119" s="17"/>
      <c r="L119" s="18"/>
      <c r="M119" s="16">
        <f t="shared" ref="M119:M124" si="103">SUM(N119,P119)</f>
        <v>31.8</v>
      </c>
      <c r="N119" s="17">
        <f>60-28.2</f>
        <v>31.8</v>
      </c>
      <c r="O119" s="17"/>
      <c r="P119" s="18"/>
      <c r="Q119" s="17">
        <v>60</v>
      </c>
      <c r="R119" s="17">
        <v>60</v>
      </c>
      <c r="S119" s="17"/>
      <c r="T119" s="18"/>
      <c r="U119" s="17">
        <v>60</v>
      </c>
      <c r="V119" s="17">
        <v>60</v>
      </c>
      <c r="W119" s="17"/>
      <c r="X119" s="18"/>
      <c r="Y119" s="19"/>
      <c r="Z119" s="19"/>
      <c r="AA119" s="19"/>
      <c r="AB119" s="19"/>
    </row>
    <row r="120" spans="1:28" ht="19.5" customHeight="1" x14ac:dyDescent="0.25">
      <c r="A120" s="349"/>
      <c r="B120" s="352"/>
      <c r="C120" s="354"/>
      <c r="D120" s="418"/>
      <c r="E120" s="302" t="s">
        <v>62</v>
      </c>
      <c r="F120" s="354"/>
      <c r="G120" s="354"/>
      <c r="H120" s="498"/>
      <c r="I120" s="144"/>
      <c r="J120" s="39"/>
      <c r="K120" s="39"/>
      <c r="L120" s="91"/>
      <c r="M120" s="36">
        <f t="shared" si="103"/>
        <v>13.2</v>
      </c>
      <c r="N120" s="39">
        <f>13.2</f>
        <v>13.2</v>
      </c>
      <c r="O120" s="39"/>
      <c r="P120" s="91"/>
      <c r="Q120" s="34"/>
      <c r="R120" s="39"/>
      <c r="S120" s="39"/>
      <c r="T120" s="91"/>
      <c r="U120" s="34"/>
      <c r="V120" s="39"/>
      <c r="W120" s="39"/>
      <c r="X120" s="91"/>
      <c r="Y120" s="19"/>
      <c r="Z120" s="19"/>
      <c r="AA120" s="19"/>
      <c r="AB120" s="19"/>
    </row>
    <row r="121" spans="1:28" ht="19.5" customHeight="1" x14ac:dyDescent="0.25">
      <c r="A121" s="349"/>
      <c r="B121" s="352"/>
      <c r="C121" s="354"/>
      <c r="D121" s="418"/>
      <c r="E121" s="302" t="s">
        <v>68</v>
      </c>
      <c r="F121" s="358"/>
      <c r="G121" s="354"/>
      <c r="H121" s="499"/>
      <c r="I121" s="307"/>
      <c r="J121" s="39"/>
      <c r="K121" s="39"/>
      <c r="L121" s="91"/>
      <c r="M121" s="34">
        <f t="shared" si="103"/>
        <v>15</v>
      </c>
      <c r="N121" s="39">
        <f>15</f>
        <v>15</v>
      </c>
      <c r="O121" s="39"/>
      <c r="P121" s="91"/>
      <c r="Q121" s="34"/>
      <c r="R121" s="39"/>
      <c r="S121" s="39"/>
      <c r="T121" s="91"/>
      <c r="U121" s="34"/>
      <c r="V121" s="39"/>
      <c r="W121" s="39"/>
      <c r="X121" s="91"/>
      <c r="Y121" s="19"/>
      <c r="Z121" s="19"/>
      <c r="AA121" s="19"/>
      <c r="AB121" s="19"/>
    </row>
    <row r="122" spans="1:28" ht="17.25" customHeight="1" x14ac:dyDescent="0.25">
      <c r="A122" s="349"/>
      <c r="B122" s="352"/>
      <c r="C122" s="354"/>
      <c r="D122" s="418"/>
      <c r="E122" s="302">
        <v>7</v>
      </c>
      <c r="F122" s="123" t="s">
        <v>106</v>
      </c>
      <c r="G122" s="354"/>
      <c r="H122" s="367" t="s">
        <v>41</v>
      </c>
      <c r="I122" s="34"/>
      <c r="J122" s="39"/>
      <c r="K122" s="39"/>
      <c r="L122" s="91"/>
      <c r="M122" s="34">
        <f t="shared" si="103"/>
        <v>18.300000000000004</v>
      </c>
      <c r="N122" s="39">
        <f>33.7-15.4</f>
        <v>18.300000000000004</v>
      </c>
      <c r="O122" s="39">
        <f>29.5-14.8</f>
        <v>14.7</v>
      </c>
      <c r="P122" s="91"/>
      <c r="Q122" s="34">
        <v>33.700000000000003</v>
      </c>
      <c r="R122" s="39">
        <v>33.700000000000003</v>
      </c>
      <c r="S122" s="39">
        <v>29.5</v>
      </c>
      <c r="T122" s="91"/>
      <c r="U122" s="34">
        <v>33.700000000000003</v>
      </c>
      <c r="V122" s="39">
        <v>33.700000000000003</v>
      </c>
      <c r="W122" s="39">
        <v>29.5</v>
      </c>
      <c r="X122" s="91"/>
      <c r="Y122" s="19"/>
      <c r="Z122" s="19"/>
      <c r="AA122" s="19"/>
      <c r="AB122" s="19"/>
    </row>
    <row r="123" spans="1:28" ht="17.25" customHeight="1" x14ac:dyDescent="0.25">
      <c r="A123" s="349"/>
      <c r="B123" s="352"/>
      <c r="C123" s="354"/>
      <c r="D123" s="418"/>
      <c r="E123" s="302" t="s">
        <v>62</v>
      </c>
      <c r="F123" s="123" t="s">
        <v>52</v>
      </c>
      <c r="G123" s="354"/>
      <c r="H123" s="368"/>
      <c r="I123" s="34"/>
      <c r="J123" s="39"/>
      <c r="K123" s="39"/>
      <c r="L123" s="91"/>
      <c r="M123" s="34">
        <f t="shared" si="103"/>
        <v>7.7</v>
      </c>
      <c r="N123" s="39">
        <f>7.7</f>
        <v>7.7</v>
      </c>
      <c r="O123" s="39">
        <f>7.4</f>
        <v>7.4</v>
      </c>
      <c r="P123" s="91"/>
      <c r="Q123" s="34"/>
      <c r="R123" s="39"/>
      <c r="S123" s="39"/>
      <c r="T123" s="91"/>
      <c r="U123" s="34"/>
      <c r="V123" s="39"/>
      <c r="W123" s="39"/>
      <c r="X123" s="72"/>
      <c r="Y123" s="19"/>
      <c r="Z123" s="19"/>
      <c r="AA123" s="19"/>
      <c r="AB123" s="19"/>
    </row>
    <row r="124" spans="1:28" ht="17.25" customHeight="1" thickBot="1" x14ac:dyDescent="0.3">
      <c r="A124" s="349"/>
      <c r="B124" s="352"/>
      <c r="C124" s="354"/>
      <c r="D124" s="418"/>
      <c r="E124" s="367" t="s">
        <v>68</v>
      </c>
      <c r="F124" s="123" t="s">
        <v>52</v>
      </c>
      <c r="G124" s="355"/>
      <c r="H124" s="500"/>
      <c r="I124" s="43"/>
      <c r="J124" s="42"/>
      <c r="K124" s="109"/>
      <c r="L124" s="306"/>
      <c r="M124" s="36">
        <f t="shared" si="103"/>
        <v>7.7</v>
      </c>
      <c r="N124" s="42">
        <f>7.7</f>
        <v>7.7</v>
      </c>
      <c r="O124" s="42">
        <f>7.4</f>
        <v>7.4</v>
      </c>
      <c r="P124" s="308"/>
      <c r="Q124" s="43"/>
      <c r="R124" s="42"/>
      <c r="S124" s="42"/>
      <c r="T124" s="308"/>
      <c r="U124" s="43"/>
      <c r="V124" s="42"/>
      <c r="W124" s="42"/>
      <c r="X124" s="308"/>
      <c r="Y124" s="19"/>
      <c r="Z124" s="19"/>
      <c r="AA124" s="19"/>
      <c r="AB124" s="19"/>
    </row>
    <row r="125" spans="1:28" ht="15" customHeight="1" thickBot="1" x14ac:dyDescent="0.3">
      <c r="A125" s="350"/>
      <c r="B125" s="353"/>
      <c r="C125" s="358"/>
      <c r="D125" s="419"/>
      <c r="E125" s="501"/>
      <c r="F125" s="495" t="s">
        <v>29</v>
      </c>
      <c r="G125" s="479"/>
      <c r="H125" s="480"/>
      <c r="I125" s="44">
        <f t="shared" ref="I125" si="104">SUM(J125,L125)</f>
        <v>0</v>
      </c>
      <c r="J125" s="26">
        <f>SUM(J119)</f>
        <v>0</v>
      </c>
      <c r="K125" s="48">
        <f>SUM(K119)</f>
        <v>0</v>
      </c>
      <c r="L125" s="96">
        <f>SUM(L119)</f>
        <v>0</v>
      </c>
      <c r="M125" s="25">
        <f t="shared" ref="M125" si="105">SUM(N125,P125)</f>
        <v>93.700000000000017</v>
      </c>
      <c r="N125" s="26">
        <f>SUM(N119:N124)</f>
        <v>93.700000000000017</v>
      </c>
      <c r="O125" s="26">
        <f t="shared" ref="O125:P125" si="106">SUM(O119:O124)</f>
        <v>29.5</v>
      </c>
      <c r="P125" s="26">
        <f t="shared" si="106"/>
        <v>0</v>
      </c>
      <c r="Q125" s="97">
        <f t="shared" ref="Q125" si="107">SUM(R125,T125)</f>
        <v>93.7</v>
      </c>
      <c r="R125" s="26">
        <f>SUM(R119+R122)</f>
        <v>93.7</v>
      </c>
      <c r="S125" s="26">
        <f>SUM(S119+S122)</f>
        <v>29.5</v>
      </c>
      <c r="T125" s="27"/>
      <c r="U125" s="97">
        <f t="shared" ref="U125" si="108">SUM(V125,X125)</f>
        <v>93.7</v>
      </c>
      <c r="V125" s="26">
        <f>SUM(V119+V122)</f>
        <v>93.7</v>
      </c>
      <c r="W125" s="26">
        <f>SUM(W119+W122)</f>
        <v>29.5</v>
      </c>
      <c r="X125" s="27"/>
      <c r="Y125" s="19"/>
      <c r="Z125" s="19"/>
      <c r="AA125" s="19"/>
      <c r="AB125" s="19"/>
    </row>
    <row r="126" spans="1:28" ht="26.25" customHeight="1" x14ac:dyDescent="0.25">
      <c r="A126" s="349">
        <v>2</v>
      </c>
      <c r="B126" s="352">
        <v>2</v>
      </c>
      <c r="C126" s="354">
        <v>8</v>
      </c>
      <c r="D126" s="439" t="s">
        <v>107</v>
      </c>
      <c r="E126" s="358">
        <v>7</v>
      </c>
      <c r="F126" s="477" t="s">
        <v>108</v>
      </c>
      <c r="G126" s="477" t="s">
        <v>109</v>
      </c>
      <c r="H126" s="142" t="s">
        <v>27</v>
      </c>
      <c r="I126" s="17">
        <f>J126+L126</f>
        <v>35.299999999999997</v>
      </c>
      <c r="J126" s="17">
        <v>35.299999999999997</v>
      </c>
      <c r="K126" s="17"/>
      <c r="L126" s="18"/>
      <c r="M126" s="16"/>
      <c r="N126" s="17"/>
      <c r="O126" s="17"/>
      <c r="P126" s="18"/>
      <c r="Q126" s="16"/>
      <c r="R126" s="17"/>
      <c r="S126" s="17"/>
      <c r="T126" s="18"/>
      <c r="U126" s="17"/>
      <c r="V126" s="17"/>
      <c r="W126" s="17"/>
      <c r="X126" s="18"/>
      <c r="Y126" s="19"/>
      <c r="Z126" s="19"/>
      <c r="AA126" s="19"/>
      <c r="AB126" s="19"/>
    </row>
    <row r="127" spans="1:28" ht="26.25" customHeight="1" x14ac:dyDescent="0.25">
      <c r="A127" s="349"/>
      <c r="B127" s="352"/>
      <c r="C127" s="354"/>
      <c r="D127" s="439"/>
      <c r="E127" s="368"/>
      <c r="F127" s="354"/>
      <c r="G127" s="354"/>
      <c r="H127" s="143" t="s">
        <v>41</v>
      </c>
      <c r="I127" s="144"/>
      <c r="J127" s="39"/>
      <c r="K127" s="39"/>
      <c r="L127" s="72"/>
      <c r="M127" s="34">
        <f>N127+P127</f>
        <v>195.2</v>
      </c>
      <c r="N127" s="91">
        <f>161.6-3.2+36.1+0.7</f>
        <v>195.2</v>
      </c>
      <c r="O127" s="91"/>
      <c r="P127" s="72"/>
      <c r="Q127" s="34">
        <f>R127+T127</f>
        <v>158.4</v>
      </c>
      <c r="R127" s="91">
        <f>161.6-3.2</f>
        <v>158.4</v>
      </c>
      <c r="S127" s="72"/>
      <c r="T127" s="325"/>
      <c r="U127" s="145">
        <f>V127+X127</f>
        <v>158.4</v>
      </c>
      <c r="V127" s="91">
        <f>161.6-3.2</f>
        <v>158.4</v>
      </c>
      <c r="W127" s="91"/>
      <c r="X127" s="72"/>
      <c r="Y127" s="19"/>
      <c r="Z127" s="19"/>
      <c r="AA127" s="19"/>
      <c r="AB127" s="19"/>
    </row>
    <row r="128" spans="1:28" ht="20.25" customHeight="1" thickBot="1" x14ac:dyDescent="0.3">
      <c r="A128" s="349"/>
      <c r="B128" s="352"/>
      <c r="C128" s="354"/>
      <c r="D128" s="439"/>
      <c r="E128" s="368"/>
      <c r="F128" s="355"/>
      <c r="G128" s="355"/>
      <c r="H128" s="133" t="s">
        <v>33</v>
      </c>
      <c r="I128" s="59"/>
      <c r="J128" s="37"/>
      <c r="K128" s="37"/>
      <c r="L128" s="35"/>
      <c r="M128" s="36">
        <f>SUM(N128,P128)</f>
        <v>40</v>
      </c>
      <c r="N128" s="60">
        <f>20+20</f>
        <v>40</v>
      </c>
      <c r="O128" s="60">
        <f>15</f>
        <v>15</v>
      </c>
      <c r="P128" s="35"/>
      <c r="Q128" s="43">
        <v>20</v>
      </c>
      <c r="R128" s="60">
        <v>20</v>
      </c>
      <c r="S128" s="108"/>
      <c r="T128" s="326"/>
      <c r="U128" s="88">
        <v>20</v>
      </c>
      <c r="V128" s="60">
        <v>20</v>
      </c>
      <c r="W128" s="60"/>
      <c r="X128" s="35"/>
      <c r="Y128" s="19"/>
      <c r="Z128" s="19"/>
      <c r="AA128" s="19"/>
      <c r="AB128" s="19"/>
    </row>
    <row r="129" spans="1:28" ht="14.25" customHeight="1" thickBot="1" x14ac:dyDescent="0.3">
      <c r="A129" s="350"/>
      <c r="B129" s="353"/>
      <c r="C129" s="355"/>
      <c r="D129" s="493"/>
      <c r="E129" s="494"/>
      <c r="F129" s="487" t="s">
        <v>29</v>
      </c>
      <c r="G129" s="479"/>
      <c r="H129" s="480"/>
      <c r="I129" s="25">
        <f t="shared" ref="I129:I130" si="109">SUM(J129,L129)</f>
        <v>35.299999999999997</v>
      </c>
      <c r="J129" s="26">
        <f>SUM(J126:J128)</f>
        <v>35.299999999999997</v>
      </c>
      <c r="K129" s="26">
        <f t="shared" ref="K129:L129" si="110">SUM(K126:K128)</f>
        <v>0</v>
      </c>
      <c r="L129" s="27">
        <f t="shared" si="110"/>
        <v>0</v>
      </c>
      <c r="M129" s="61">
        <f t="shared" ref="M129:M130" si="111">SUM(N129,P129)</f>
        <v>235.2</v>
      </c>
      <c r="N129" s="26">
        <f>SUM(N126:N128)</f>
        <v>235.2</v>
      </c>
      <c r="O129" s="26">
        <f t="shared" ref="O129:P129" si="112">SUM(O126:O128)</f>
        <v>15</v>
      </c>
      <c r="P129" s="27">
        <f t="shared" si="112"/>
        <v>0</v>
      </c>
      <c r="Q129" s="61">
        <f t="shared" ref="Q129:Q130" si="113">SUM(R129,T129)</f>
        <v>178.4</v>
      </c>
      <c r="R129" s="26">
        <f>SUM(R126:R128)</f>
        <v>178.4</v>
      </c>
      <c r="S129" s="26">
        <f t="shared" ref="S129:T129" si="114">SUM(S126:S128)</f>
        <v>0</v>
      </c>
      <c r="T129" s="27">
        <f t="shared" si="114"/>
        <v>0</v>
      </c>
      <c r="U129" s="61">
        <f t="shared" ref="U129:U130" si="115">SUM(V129,X129)</f>
        <v>178.4</v>
      </c>
      <c r="V129" s="26">
        <f>SUM(V126:V128)</f>
        <v>178.4</v>
      </c>
      <c r="W129" s="26">
        <f t="shared" ref="W129:X129" si="116">SUM(W126:W128)</f>
        <v>0</v>
      </c>
      <c r="X129" s="27">
        <f t="shared" si="116"/>
        <v>0</v>
      </c>
      <c r="Y129" s="19"/>
      <c r="Z129" s="19"/>
      <c r="AA129" s="19"/>
      <c r="AB129" s="19"/>
    </row>
    <row r="130" spans="1:28" ht="13.2" customHeight="1" thickBot="1" x14ac:dyDescent="0.3">
      <c r="A130" s="146">
        <v>1</v>
      </c>
      <c r="B130" s="147">
        <v>2</v>
      </c>
      <c r="C130" s="488" t="s">
        <v>49</v>
      </c>
      <c r="D130" s="489"/>
      <c r="E130" s="489"/>
      <c r="F130" s="489"/>
      <c r="G130" s="489"/>
      <c r="H130" s="490"/>
      <c r="I130" s="148">
        <f t="shared" si="109"/>
        <v>1885.5</v>
      </c>
      <c r="J130" s="149">
        <f>J103+J106+J110+J112+J116+J118+J125+J129</f>
        <v>1885.5</v>
      </c>
      <c r="K130" s="149">
        <f t="shared" ref="K130:L130" si="117">K103+K106+K110+K112+K116+K118+K125+K129</f>
        <v>18</v>
      </c>
      <c r="L130" s="149">
        <f t="shared" si="117"/>
        <v>0</v>
      </c>
      <c r="M130" s="148">
        <f t="shared" si="111"/>
        <v>2410.5</v>
      </c>
      <c r="N130" s="149">
        <f>N103+N106+N110+N112+N116+N118+N125+N129</f>
        <v>2410.5</v>
      </c>
      <c r="O130" s="149">
        <f t="shared" ref="O130:P130" si="118">O103+O106+O110+O112+O116+O118+O125+O129</f>
        <v>69.5</v>
      </c>
      <c r="P130" s="149">
        <f t="shared" si="118"/>
        <v>0</v>
      </c>
      <c r="Q130" s="148">
        <f t="shared" si="113"/>
        <v>2034.0000000000002</v>
      </c>
      <c r="R130" s="149">
        <f>R103+R106+R110+R112+R116+R118+R125+R129</f>
        <v>2034.0000000000002</v>
      </c>
      <c r="S130" s="149">
        <f t="shared" ref="S130:T130" si="119">S103+S106+S110+S112+S116+S118+S125+S129</f>
        <v>29.5</v>
      </c>
      <c r="T130" s="149">
        <f t="shared" si="119"/>
        <v>0</v>
      </c>
      <c r="U130" s="148">
        <f t="shared" si="115"/>
        <v>2034.0000000000002</v>
      </c>
      <c r="V130" s="149">
        <f>V103+V106+V110+V112+V116+V118+V125+V129</f>
        <v>2034.0000000000002</v>
      </c>
      <c r="W130" s="149">
        <f t="shared" ref="W130:X130" si="120">W103+W106+W110+W112+W116+W118+W125+W129</f>
        <v>29.5</v>
      </c>
      <c r="X130" s="150">
        <f t="shared" si="120"/>
        <v>0</v>
      </c>
      <c r="Y130" s="19"/>
      <c r="Z130" s="19"/>
      <c r="AA130" s="19"/>
      <c r="AB130" s="19"/>
    </row>
    <row r="131" spans="1:28" ht="13.8" thickBot="1" x14ac:dyDescent="0.3">
      <c r="A131" s="151">
        <v>2</v>
      </c>
      <c r="B131" s="152">
        <v>3</v>
      </c>
      <c r="C131" s="466" t="s">
        <v>110</v>
      </c>
      <c r="D131" s="467"/>
      <c r="E131" s="467"/>
      <c r="F131" s="467"/>
      <c r="G131" s="467"/>
      <c r="H131" s="467"/>
      <c r="I131" s="467"/>
      <c r="J131" s="467"/>
      <c r="K131" s="467"/>
      <c r="L131" s="467"/>
      <c r="M131" s="467"/>
      <c r="N131" s="467"/>
      <c r="O131" s="467"/>
      <c r="P131" s="467"/>
      <c r="Q131" s="467"/>
      <c r="R131" s="467"/>
      <c r="S131" s="467"/>
      <c r="T131" s="467"/>
      <c r="U131" s="467"/>
      <c r="V131" s="467"/>
      <c r="W131" s="467"/>
      <c r="X131" s="468"/>
      <c r="Y131" s="19"/>
      <c r="Z131" s="19"/>
      <c r="AA131" s="19"/>
      <c r="AB131" s="19"/>
    </row>
    <row r="132" spans="1:28" ht="18" customHeight="1" x14ac:dyDescent="0.25">
      <c r="A132" s="349">
        <v>2</v>
      </c>
      <c r="B132" s="352">
        <v>3</v>
      </c>
      <c r="C132" s="477">
        <v>1</v>
      </c>
      <c r="D132" s="491" t="s">
        <v>111</v>
      </c>
      <c r="E132" s="492">
        <v>7</v>
      </c>
      <c r="F132" s="477" t="s">
        <v>112</v>
      </c>
      <c r="G132" s="477" t="s">
        <v>113</v>
      </c>
      <c r="H132" s="57" t="s">
        <v>33</v>
      </c>
      <c r="I132" s="153">
        <v>37.9</v>
      </c>
      <c r="J132" s="154">
        <v>37.9</v>
      </c>
      <c r="K132" s="154">
        <v>0</v>
      </c>
      <c r="L132" s="155">
        <v>37.9</v>
      </c>
      <c r="M132" s="98">
        <f>SUM(N132:P132)</f>
        <v>173</v>
      </c>
      <c r="N132" s="156">
        <f>50+0.6</f>
        <v>50.6</v>
      </c>
      <c r="O132" s="156">
        <v>0</v>
      </c>
      <c r="P132" s="157">
        <f>100+22.4</f>
        <v>122.4</v>
      </c>
      <c r="Q132" s="98">
        <f t="shared" ref="Q132" si="121">SUM(R132,T132)</f>
        <v>150</v>
      </c>
      <c r="R132" s="156">
        <v>50</v>
      </c>
      <c r="S132" s="156">
        <v>0</v>
      </c>
      <c r="T132" s="157">
        <v>100</v>
      </c>
      <c r="U132" s="98"/>
      <c r="V132" s="156"/>
      <c r="W132" s="156"/>
      <c r="X132" s="157"/>
      <c r="Y132" s="19"/>
      <c r="Z132" s="19"/>
      <c r="AA132" s="19"/>
      <c r="AB132" s="19"/>
    </row>
    <row r="133" spans="1:28" ht="17.25" customHeight="1" x14ac:dyDescent="0.25">
      <c r="A133" s="349"/>
      <c r="B133" s="352"/>
      <c r="C133" s="354"/>
      <c r="D133" s="356"/>
      <c r="E133" s="368"/>
      <c r="F133" s="354"/>
      <c r="G133" s="354"/>
      <c r="H133" s="58" t="s">
        <v>64</v>
      </c>
      <c r="I133" s="34">
        <f t="shared" ref="I133:I134" si="122">SUM(J133,L133)</f>
        <v>6.7</v>
      </c>
      <c r="J133" s="158">
        <v>6.7</v>
      </c>
      <c r="K133" s="158">
        <v>0</v>
      </c>
      <c r="L133" s="159">
        <v>0</v>
      </c>
      <c r="M133" s="160">
        <v>26</v>
      </c>
      <c r="N133" s="161">
        <v>26</v>
      </c>
      <c r="O133" s="161">
        <v>0</v>
      </c>
      <c r="P133" s="162">
        <v>0</v>
      </c>
      <c r="Q133" s="160">
        <v>26</v>
      </c>
      <c r="R133" s="161">
        <v>26</v>
      </c>
      <c r="S133" s="161">
        <v>0</v>
      </c>
      <c r="T133" s="162">
        <v>0</v>
      </c>
      <c r="U133" s="160"/>
      <c r="V133" s="161"/>
      <c r="W133" s="161"/>
      <c r="X133" s="162"/>
      <c r="Y133" s="19"/>
      <c r="Z133" s="19"/>
      <c r="AA133" s="19"/>
      <c r="AB133" s="19"/>
    </row>
    <row r="134" spans="1:28" ht="19.5" customHeight="1" x14ac:dyDescent="0.25">
      <c r="A134" s="349"/>
      <c r="B134" s="352"/>
      <c r="C134" s="354"/>
      <c r="D134" s="356"/>
      <c r="E134" s="368"/>
      <c r="F134" s="354"/>
      <c r="G134" s="354"/>
      <c r="H134" s="38" t="s">
        <v>41</v>
      </c>
      <c r="I134" s="34">
        <f t="shared" si="122"/>
        <v>5.5</v>
      </c>
      <c r="J134" s="158">
        <v>5.5</v>
      </c>
      <c r="K134" s="158">
        <f>0.3-0.1</f>
        <v>0.19999999999999998</v>
      </c>
      <c r="L134" s="159">
        <v>0</v>
      </c>
      <c r="M134" s="163">
        <v>9.1</v>
      </c>
      <c r="N134" s="161">
        <f>9.1</f>
        <v>9.1</v>
      </c>
      <c r="O134" s="161">
        <v>0.3</v>
      </c>
      <c r="P134" s="162">
        <v>0</v>
      </c>
      <c r="Q134" s="163">
        <f t="shared" ref="Q134" si="123">SUM(R134,T134)</f>
        <v>6.3</v>
      </c>
      <c r="R134" s="161">
        <v>6.3</v>
      </c>
      <c r="S134" s="161">
        <v>0.2</v>
      </c>
      <c r="T134" s="162">
        <v>0</v>
      </c>
      <c r="U134" s="163"/>
      <c r="V134" s="161"/>
      <c r="W134" s="161"/>
      <c r="X134" s="162"/>
      <c r="Y134" s="19"/>
      <c r="Z134" s="19"/>
      <c r="AA134" s="19"/>
      <c r="AB134" s="19"/>
    </row>
    <row r="135" spans="1:28" ht="19.5" customHeight="1" thickBot="1" x14ac:dyDescent="0.3">
      <c r="A135" s="349"/>
      <c r="B135" s="352"/>
      <c r="C135" s="354"/>
      <c r="D135" s="356"/>
      <c r="E135" s="368"/>
      <c r="F135" s="355"/>
      <c r="G135" s="355"/>
      <c r="H135" s="164" t="s">
        <v>114</v>
      </c>
      <c r="I135" s="20">
        <v>42.6</v>
      </c>
      <c r="J135" s="165">
        <v>13</v>
      </c>
      <c r="K135" s="165"/>
      <c r="L135" s="166"/>
      <c r="M135" s="167">
        <f>N135+P135</f>
        <v>19.600000000000001</v>
      </c>
      <c r="N135" s="165">
        <f>6.7+12.9</f>
        <v>19.600000000000001</v>
      </c>
      <c r="O135" s="168"/>
      <c r="P135" s="169"/>
      <c r="Q135" s="167"/>
      <c r="R135" s="168"/>
      <c r="S135" s="168"/>
      <c r="T135" s="169"/>
      <c r="U135" s="167"/>
      <c r="V135" s="168"/>
      <c r="W135" s="168"/>
      <c r="X135" s="169"/>
      <c r="Y135" s="19"/>
      <c r="Z135" s="19"/>
      <c r="AA135" s="19"/>
      <c r="AB135" s="19"/>
    </row>
    <row r="136" spans="1:28" ht="18.75" customHeight="1" thickBot="1" x14ac:dyDescent="0.3">
      <c r="A136" s="349"/>
      <c r="B136" s="352"/>
      <c r="C136" s="354"/>
      <c r="D136" s="356"/>
      <c r="E136" s="368"/>
      <c r="F136" s="369" t="s">
        <v>29</v>
      </c>
      <c r="G136" s="370"/>
      <c r="H136" s="371"/>
      <c r="I136" s="138">
        <f>SUM(J136,L136)</f>
        <v>101</v>
      </c>
      <c r="J136" s="31">
        <f>SUM(J132:J135)</f>
        <v>63.1</v>
      </c>
      <c r="K136" s="31">
        <f>SUM(K132:K134)</f>
        <v>0.19999999999999998</v>
      </c>
      <c r="L136" s="31">
        <f>SUM(L132:L134)</f>
        <v>37.9</v>
      </c>
      <c r="M136" s="138">
        <f t="shared" ref="M136" si="124">SUM(N136,P136)</f>
        <v>227.7</v>
      </c>
      <c r="N136" s="31">
        <f>SUM(N132:N135)</f>
        <v>105.29999999999998</v>
      </c>
      <c r="O136" s="31">
        <f>SUM(O132:O134)</f>
        <v>0.3</v>
      </c>
      <c r="P136" s="139">
        <f>SUM(P132:P135)</f>
        <v>122.4</v>
      </c>
      <c r="Q136" s="138">
        <f t="shared" ref="Q136:Q140" si="125">SUM(R136,T136)</f>
        <v>182.3</v>
      </c>
      <c r="R136" s="31">
        <f>SUM(R132:R134)</f>
        <v>82.3</v>
      </c>
      <c r="S136" s="31">
        <f>SUM(S132:S134)</f>
        <v>0.2</v>
      </c>
      <c r="T136" s="139">
        <f>SUM(T132:T134)</f>
        <v>100</v>
      </c>
      <c r="U136" s="138">
        <f t="shared" ref="U136:U147" si="126">SUM(V136,X136)</f>
        <v>0</v>
      </c>
      <c r="V136" s="31">
        <f>SUM(V132:V134)</f>
        <v>0</v>
      </c>
      <c r="W136" s="31">
        <f>SUM(W132:W134)</f>
        <v>0</v>
      </c>
      <c r="X136" s="139">
        <f>SUM(X132:X134)</f>
        <v>0</v>
      </c>
      <c r="Y136" s="19"/>
      <c r="Z136" s="19"/>
      <c r="AA136" s="19"/>
      <c r="AB136" s="19"/>
    </row>
    <row r="137" spans="1:28" ht="18" customHeight="1" x14ac:dyDescent="0.25">
      <c r="A137" s="348">
        <v>2</v>
      </c>
      <c r="B137" s="351">
        <v>3</v>
      </c>
      <c r="C137" s="365">
        <v>2</v>
      </c>
      <c r="D137" s="366" t="s">
        <v>115</v>
      </c>
      <c r="E137" s="486" t="s">
        <v>116</v>
      </c>
      <c r="F137" s="477" t="s">
        <v>52</v>
      </c>
      <c r="G137" s="482" t="s">
        <v>117</v>
      </c>
      <c r="H137" s="142" t="s">
        <v>33</v>
      </c>
      <c r="I137" s="98">
        <v>21</v>
      </c>
      <c r="J137" s="99">
        <v>21</v>
      </c>
      <c r="K137" s="99"/>
      <c r="L137" s="100">
        <v>21</v>
      </c>
      <c r="M137" s="16">
        <f>SUM(N137,P137)</f>
        <v>23.3</v>
      </c>
      <c r="N137" s="17">
        <v>3.3</v>
      </c>
      <c r="O137" s="17">
        <v>3.1</v>
      </c>
      <c r="P137" s="100">
        <f>100-80</f>
        <v>20</v>
      </c>
      <c r="Q137" s="16">
        <f>R137+T137</f>
        <v>667.30000000000007</v>
      </c>
      <c r="R137" s="17">
        <v>2.2000000000000002</v>
      </c>
      <c r="S137" s="17">
        <v>2.1</v>
      </c>
      <c r="T137" s="18">
        <f>200.1+155+80+230</f>
        <v>665.1</v>
      </c>
      <c r="U137" s="16">
        <f t="shared" si="126"/>
        <v>0</v>
      </c>
      <c r="V137" s="17">
        <v>0</v>
      </c>
      <c r="W137" s="17">
        <v>0</v>
      </c>
      <c r="X137" s="18">
        <v>0</v>
      </c>
      <c r="Y137" s="19"/>
      <c r="Z137" s="19"/>
      <c r="AA137" s="19"/>
      <c r="AB137" s="19"/>
    </row>
    <row r="138" spans="1:28" ht="19.5" customHeight="1" thickBot="1" x14ac:dyDescent="0.3">
      <c r="A138" s="349"/>
      <c r="B138" s="352"/>
      <c r="C138" s="354"/>
      <c r="D138" s="356"/>
      <c r="E138" s="481"/>
      <c r="F138" s="355"/>
      <c r="G138" s="483"/>
      <c r="H138" s="170" t="s">
        <v>99</v>
      </c>
      <c r="I138" s="102">
        <v>0</v>
      </c>
      <c r="J138" s="22">
        <v>0</v>
      </c>
      <c r="K138" s="22">
        <v>0</v>
      </c>
      <c r="L138" s="23">
        <v>0</v>
      </c>
      <c r="M138" s="20">
        <f>SUM(N138,P138)</f>
        <v>0</v>
      </c>
      <c r="N138" s="21">
        <f>1-1</f>
        <v>0</v>
      </c>
      <c r="O138" s="21">
        <f>1-1</f>
        <v>0</v>
      </c>
      <c r="P138" s="23">
        <f>100-100</f>
        <v>0</v>
      </c>
      <c r="Q138" s="20">
        <f t="shared" si="125"/>
        <v>382.3</v>
      </c>
      <c r="R138" s="21">
        <f>3.1+1</f>
        <v>4.0999999999999996</v>
      </c>
      <c r="S138" s="21">
        <f>2.9+1</f>
        <v>3.9</v>
      </c>
      <c r="T138" s="24">
        <f>278.2+100</f>
        <v>378.2</v>
      </c>
      <c r="U138" s="20">
        <f t="shared" si="126"/>
        <v>0</v>
      </c>
      <c r="V138" s="21">
        <v>0</v>
      </c>
      <c r="W138" s="21">
        <v>0</v>
      </c>
      <c r="X138" s="24">
        <v>0</v>
      </c>
      <c r="Y138" s="19"/>
      <c r="Z138" s="19"/>
      <c r="AA138" s="19"/>
      <c r="AB138" s="19"/>
    </row>
    <row r="139" spans="1:28" ht="21.45" customHeight="1" thickBot="1" x14ac:dyDescent="0.3">
      <c r="A139" s="349"/>
      <c r="B139" s="352"/>
      <c r="C139" s="354"/>
      <c r="D139" s="356"/>
      <c r="E139" s="481"/>
      <c r="F139" s="369" t="s">
        <v>29</v>
      </c>
      <c r="G139" s="370"/>
      <c r="H139" s="371"/>
      <c r="I139" s="171">
        <f>SUM(J139)</f>
        <v>21</v>
      </c>
      <c r="J139" s="172">
        <f>SUM(J137,J138)</f>
        <v>21</v>
      </c>
      <c r="K139" s="172">
        <f>SUM(K137,K138)</f>
        <v>0</v>
      </c>
      <c r="L139" s="172">
        <f>SUM(L137,L138)</f>
        <v>21</v>
      </c>
      <c r="M139" s="171">
        <f t="shared" ref="M139" si="127">SUM(N139,P139)</f>
        <v>23.3</v>
      </c>
      <c r="N139" s="172">
        <f>SUM(N137,N138)</f>
        <v>3.3</v>
      </c>
      <c r="O139" s="172">
        <f>SUM(O137,O138)</f>
        <v>3.1</v>
      </c>
      <c r="P139" s="173">
        <f>SUM(P137,P138)</f>
        <v>20</v>
      </c>
      <c r="Q139" s="25">
        <f t="shared" si="125"/>
        <v>1049.5999999999999</v>
      </c>
      <c r="R139" s="30">
        <f>SUM(R137,R138)</f>
        <v>6.3</v>
      </c>
      <c r="S139" s="30">
        <f>SUM(S137,S138)</f>
        <v>6</v>
      </c>
      <c r="T139" s="27">
        <f>SUM(T137,T138)</f>
        <v>1043.3</v>
      </c>
      <c r="U139" s="25">
        <f t="shared" si="126"/>
        <v>0</v>
      </c>
      <c r="V139" s="30">
        <f>SUM(V137,V138)</f>
        <v>0</v>
      </c>
      <c r="W139" s="30">
        <f>SUM(W137,W138)</f>
        <v>0</v>
      </c>
      <c r="X139" s="27">
        <f>SUM(X137,X138)</f>
        <v>0</v>
      </c>
      <c r="Y139" s="19"/>
      <c r="Z139" s="19"/>
      <c r="AA139" s="19"/>
      <c r="AB139" s="19"/>
    </row>
    <row r="140" spans="1:28" ht="15" customHeight="1" x14ac:dyDescent="0.25">
      <c r="A140" s="348">
        <v>2</v>
      </c>
      <c r="B140" s="351">
        <v>3</v>
      </c>
      <c r="C140" s="365">
        <v>3</v>
      </c>
      <c r="D140" s="400" t="s">
        <v>118</v>
      </c>
      <c r="E140" s="471">
        <v>7</v>
      </c>
      <c r="F140" s="484" t="s">
        <v>52</v>
      </c>
      <c r="G140" s="354" t="s">
        <v>119</v>
      </c>
      <c r="H140" s="174" t="s">
        <v>99</v>
      </c>
      <c r="I140" s="175">
        <v>143.69999999999999</v>
      </c>
      <c r="J140" s="176"/>
      <c r="K140" s="176"/>
      <c r="L140" s="100">
        <v>143.69999999999999</v>
      </c>
      <c r="M140" s="98">
        <v>32.799999999999997</v>
      </c>
      <c r="N140" s="99">
        <f>2</f>
        <v>2</v>
      </c>
      <c r="O140" s="99">
        <v>1.9</v>
      </c>
      <c r="P140" s="177">
        <v>30.8</v>
      </c>
      <c r="Q140" s="178">
        <f t="shared" si="125"/>
        <v>0</v>
      </c>
      <c r="R140" s="179"/>
      <c r="S140" s="179">
        <v>0</v>
      </c>
      <c r="T140" s="180"/>
      <c r="U140" s="178">
        <f t="shared" si="126"/>
        <v>0</v>
      </c>
      <c r="V140" s="179"/>
      <c r="W140" s="179">
        <v>0</v>
      </c>
      <c r="X140" s="180"/>
      <c r="Y140" s="19"/>
      <c r="Z140" s="19"/>
      <c r="AA140" s="19"/>
      <c r="AB140" s="19"/>
    </row>
    <row r="141" spans="1:28" ht="15.75" customHeight="1" thickBot="1" x14ac:dyDescent="0.3">
      <c r="A141" s="349"/>
      <c r="B141" s="352"/>
      <c r="C141" s="354"/>
      <c r="D141" s="400"/>
      <c r="E141" s="471"/>
      <c r="F141" s="485"/>
      <c r="G141" s="355"/>
      <c r="H141" s="133" t="s">
        <v>33</v>
      </c>
      <c r="I141" s="105">
        <v>28.7</v>
      </c>
      <c r="J141" s="106"/>
      <c r="K141" s="106"/>
      <c r="L141" s="181">
        <v>28.7</v>
      </c>
      <c r="M141" s="182">
        <f>N141+P141</f>
        <v>46.3</v>
      </c>
      <c r="N141" s="183">
        <f>5</f>
        <v>5</v>
      </c>
      <c r="O141" s="183"/>
      <c r="P141" s="107">
        <v>41.3</v>
      </c>
      <c r="Q141" s="43">
        <f>R141+T141</f>
        <v>0</v>
      </c>
      <c r="R141" s="109"/>
      <c r="S141" s="109"/>
      <c r="T141" s="108"/>
      <c r="U141" s="43">
        <f>V141+X141</f>
        <v>0</v>
      </c>
      <c r="V141" s="109"/>
      <c r="W141" s="109"/>
      <c r="X141" s="108"/>
      <c r="Y141" s="19"/>
      <c r="Z141" s="19"/>
      <c r="AA141" s="19"/>
      <c r="AB141" s="19"/>
    </row>
    <row r="142" spans="1:28" ht="32.4" customHeight="1" thickBot="1" x14ac:dyDescent="0.3">
      <c r="A142" s="350"/>
      <c r="B142" s="353"/>
      <c r="C142" s="358"/>
      <c r="D142" s="400"/>
      <c r="E142" s="471"/>
      <c r="F142" s="478" t="s">
        <v>29</v>
      </c>
      <c r="G142" s="479"/>
      <c r="H142" s="480"/>
      <c r="I142" s="25">
        <f t="shared" ref="I142:I144" si="128">SUM(J142,L142)</f>
        <v>172.39999999999998</v>
      </c>
      <c r="J142" s="26">
        <f>SUM(J140)</f>
        <v>0</v>
      </c>
      <c r="K142" s="26">
        <f>SUM(K140)</f>
        <v>0</v>
      </c>
      <c r="L142" s="30">
        <f>SUM(L140,L141)</f>
        <v>172.39999999999998</v>
      </c>
      <c r="M142" s="61">
        <f t="shared" ref="M142:M145" si="129">SUM(N142,P142)</f>
        <v>79.099999999999994</v>
      </c>
      <c r="N142" s="30">
        <f>N140+N141</f>
        <v>7</v>
      </c>
      <c r="O142" s="30">
        <f>O140+O141</f>
        <v>1.9</v>
      </c>
      <c r="P142" s="27">
        <f>P140+P141</f>
        <v>72.099999999999994</v>
      </c>
      <c r="Q142" s="61">
        <f t="shared" ref="Q142:Q147" si="130">SUM(R142,T142)</f>
        <v>0</v>
      </c>
      <c r="R142" s="30">
        <f>SUM(R140:R141)</f>
        <v>0</v>
      </c>
      <c r="S142" s="30">
        <f>SUM(S140:S141)</f>
        <v>0</v>
      </c>
      <c r="T142" s="27">
        <f>SUM(T140:T141)</f>
        <v>0</v>
      </c>
      <c r="U142" s="61">
        <f t="shared" si="126"/>
        <v>0</v>
      </c>
      <c r="V142" s="30">
        <f>SUM(V140:V141)</f>
        <v>0</v>
      </c>
      <c r="W142" s="30">
        <f>SUM(W140:W141)</f>
        <v>0</v>
      </c>
      <c r="X142" s="27">
        <f>SUM(X140:X141)</f>
        <v>0</v>
      </c>
      <c r="Y142" s="19"/>
      <c r="Z142" s="19"/>
      <c r="AA142" s="19"/>
      <c r="AB142" s="19"/>
    </row>
    <row r="143" spans="1:28" ht="19.5" hidden="1" customHeight="1" x14ac:dyDescent="0.25">
      <c r="A143" s="349">
        <v>2</v>
      </c>
      <c r="B143" s="352">
        <v>3</v>
      </c>
      <c r="C143" s="354">
        <v>4</v>
      </c>
      <c r="D143" s="356" t="s">
        <v>120</v>
      </c>
      <c r="E143" s="481" t="s">
        <v>75</v>
      </c>
      <c r="F143" s="477" t="s">
        <v>76</v>
      </c>
      <c r="G143" s="482" t="s">
        <v>121</v>
      </c>
      <c r="H143" s="142" t="s">
        <v>33</v>
      </c>
      <c r="I143" s="16"/>
      <c r="J143" s="17"/>
      <c r="K143" s="17">
        <v>0</v>
      </c>
      <c r="L143" s="18"/>
      <c r="M143" s="16">
        <f t="shared" si="129"/>
        <v>0</v>
      </c>
      <c r="N143" s="17">
        <v>0</v>
      </c>
      <c r="O143" s="17">
        <v>0</v>
      </c>
      <c r="P143" s="18">
        <v>0</v>
      </c>
      <c r="Q143" s="16">
        <f t="shared" si="130"/>
        <v>0</v>
      </c>
      <c r="R143" s="17">
        <v>0</v>
      </c>
      <c r="S143" s="17">
        <v>0</v>
      </c>
      <c r="T143" s="18">
        <v>0</v>
      </c>
      <c r="U143" s="16">
        <f t="shared" si="126"/>
        <v>0</v>
      </c>
      <c r="V143" s="17">
        <v>0</v>
      </c>
      <c r="W143" s="17">
        <v>0</v>
      </c>
      <c r="X143" s="18">
        <v>0</v>
      </c>
      <c r="Y143" s="19"/>
      <c r="Z143" s="19"/>
      <c r="AA143" s="19"/>
      <c r="AB143" s="19"/>
    </row>
    <row r="144" spans="1:28" ht="18.75" hidden="1" customHeight="1" thickBot="1" x14ac:dyDescent="0.3">
      <c r="A144" s="349"/>
      <c r="B144" s="352"/>
      <c r="C144" s="354"/>
      <c r="D144" s="356"/>
      <c r="E144" s="481"/>
      <c r="F144" s="355"/>
      <c r="G144" s="483"/>
      <c r="H144" s="170" t="s">
        <v>66</v>
      </c>
      <c r="I144" s="20">
        <f t="shared" si="128"/>
        <v>0</v>
      </c>
      <c r="J144" s="21">
        <v>0</v>
      </c>
      <c r="K144" s="21">
        <v>0</v>
      </c>
      <c r="L144" s="24"/>
      <c r="M144" s="20">
        <f t="shared" si="129"/>
        <v>0</v>
      </c>
      <c r="N144" s="21">
        <v>0</v>
      </c>
      <c r="O144" s="21">
        <v>0</v>
      </c>
      <c r="P144" s="24">
        <v>0</v>
      </c>
      <c r="Q144" s="20">
        <f t="shared" si="130"/>
        <v>0</v>
      </c>
      <c r="R144" s="21">
        <v>0</v>
      </c>
      <c r="S144" s="21">
        <v>0</v>
      </c>
      <c r="T144" s="24">
        <v>0</v>
      </c>
      <c r="U144" s="20">
        <f t="shared" si="126"/>
        <v>0</v>
      </c>
      <c r="V144" s="21">
        <v>0</v>
      </c>
      <c r="W144" s="21">
        <v>0</v>
      </c>
      <c r="X144" s="24">
        <v>0</v>
      </c>
      <c r="Y144" s="19"/>
      <c r="Z144" s="19"/>
      <c r="AA144" s="19"/>
      <c r="AB144" s="19"/>
    </row>
    <row r="145" spans="1:28" ht="45.6" hidden="1" customHeight="1" thickBot="1" x14ac:dyDescent="0.3">
      <c r="A145" s="349"/>
      <c r="B145" s="352"/>
      <c r="C145" s="354"/>
      <c r="D145" s="356"/>
      <c r="E145" s="481"/>
      <c r="F145" s="369" t="s">
        <v>29</v>
      </c>
      <c r="G145" s="370"/>
      <c r="H145" s="371"/>
      <c r="I145" s="25">
        <f>SUM(J145,L145)</f>
        <v>0</v>
      </c>
      <c r="J145" s="30">
        <f>SUM(J143,J144)</f>
        <v>0</v>
      </c>
      <c r="K145" s="30">
        <f>SUM(K143,K144)</f>
        <v>0</v>
      </c>
      <c r="L145" s="30">
        <f>SUM(L143,L144)</f>
        <v>0</v>
      </c>
      <c r="M145" s="25">
        <f t="shared" si="129"/>
        <v>0</v>
      </c>
      <c r="N145" s="30">
        <f>SUM(N143,N144)</f>
        <v>0</v>
      </c>
      <c r="O145" s="30">
        <f>SUM(O143,O144)</f>
        <v>0</v>
      </c>
      <c r="P145" s="27">
        <f>SUM(P143,P144)</f>
        <v>0</v>
      </c>
      <c r="Q145" s="25">
        <f t="shared" si="130"/>
        <v>0</v>
      </c>
      <c r="R145" s="30">
        <f>SUM(R143,R144)</f>
        <v>0</v>
      </c>
      <c r="S145" s="30">
        <f>SUM(S143,S144)</f>
        <v>0</v>
      </c>
      <c r="T145" s="27">
        <f>SUM(T143,T144)</f>
        <v>0</v>
      </c>
      <c r="U145" s="25">
        <f t="shared" si="126"/>
        <v>0</v>
      </c>
      <c r="V145" s="30">
        <f>SUM(V143,V144)</f>
        <v>0</v>
      </c>
      <c r="W145" s="30">
        <f>SUM(W143,W144)</f>
        <v>0</v>
      </c>
      <c r="X145" s="27">
        <f>SUM(X143,X144)</f>
        <v>0</v>
      </c>
      <c r="Y145" s="19"/>
      <c r="Z145" s="19"/>
      <c r="AA145" s="19"/>
      <c r="AB145" s="19"/>
    </row>
    <row r="146" spans="1:28" ht="19.95" customHeight="1" x14ac:dyDescent="0.25">
      <c r="A146" s="348">
        <v>2</v>
      </c>
      <c r="B146" s="351">
        <v>3</v>
      </c>
      <c r="C146" s="365">
        <v>4</v>
      </c>
      <c r="D146" s="366" t="s">
        <v>174</v>
      </c>
      <c r="E146" s="486" t="s">
        <v>116</v>
      </c>
      <c r="F146" s="484" t="s">
        <v>52</v>
      </c>
      <c r="G146" s="482" t="s">
        <v>179</v>
      </c>
      <c r="H146" s="15" t="s">
        <v>33</v>
      </c>
      <c r="I146" s="98"/>
      <c r="J146" s="99"/>
      <c r="K146" s="99"/>
      <c r="L146" s="100"/>
      <c r="M146" s="20">
        <f t="shared" ref="M146:M160" si="131">SUM(N146,P146)</f>
        <v>0</v>
      </c>
      <c r="N146" s="17"/>
      <c r="O146" s="17"/>
      <c r="P146" s="100"/>
      <c r="Q146" s="20">
        <f t="shared" si="130"/>
        <v>25</v>
      </c>
      <c r="R146" s="17">
        <v>25</v>
      </c>
      <c r="S146" s="17"/>
      <c r="T146" s="100"/>
      <c r="U146" s="20">
        <f t="shared" si="126"/>
        <v>0</v>
      </c>
      <c r="V146" s="17"/>
      <c r="W146" s="17"/>
      <c r="X146" s="100"/>
      <c r="Y146" s="19"/>
      <c r="Z146" s="19"/>
      <c r="AA146" s="19"/>
      <c r="AB146" s="19"/>
    </row>
    <row r="147" spans="1:28" ht="18" customHeight="1" thickBot="1" x14ac:dyDescent="0.3">
      <c r="A147" s="349"/>
      <c r="B147" s="352"/>
      <c r="C147" s="354"/>
      <c r="D147" s="356"/>
      <c r="E147" s="481"/>
      <c r="F147" s="485"/>
      <c r="G147" s="483"/>
      <c r="H147" s="321" t="s">
        <v>99</v>
      </c>
      <c r="I147" s="102">
        <v>0</v>
      </c>
      <c r="J147" s="22">
        <v>0</v>
      </c>
      <c r="K147" s="22">
        <v>0</v>
      </c>
      <c r="L147" s="23">
        <v>0</v>
      </c>
      <c r="M147" s="20">
        <f t="shared" si="131"/>
        <v>0</v>
      </c>
      <c r="N147" s="21"/>
      <c r="O147" s="21">
        <f>1-1</f>
        <v>0</v>
      </c>
      <c r="P147" s="23">
        <f>100-100</f>
        <v>0</v>
      </c>
      <c r="Q147" s="20">
        <f t="shared" si="130"/>
        <v>100</v>
      </c>
      <c r="R147" s="21">
        <v>100</v>
      </c>
      <c r="S147" s="21">
        <f t="shared" ref="S147" si="132">1-1</f>
        <v>0</v>
      </c>
      <c r="T147" s="23">
        <f t="shared" ref="T147" si="133">100-100</f>
        <v>0</v>
      </c>
      <c r="U147" s="20">
        <f t="shared" si="126"/>
        <v>0</v>
      </c>
      <c r="V147" s="21">
        <f t="shared" ref="V147:W147" si="134">1-1</f>
        <v>0</v>
      </c>
      <c r="W147" s="21">
        <f t="shared" si="134"/>
        <v>0</v>
      </c>
      <c r="X147" s="23">
        <f t="shared" ref="X147" si="135">100-100</f>
        <v>0</v>
      </c>
      <c r="Y147" s="19"/>
      <c r="Z147" s="19"/>
      <c r="AA147" s="19"/>
      <c r="AB147" s="19"/>
    </row>
    <row r="148" spans="1:28" ht="22.2" customHeight="1" thickBot="1" x14ac:dyDescent="0.3">
      <c r="A148" s="350"/>
      <c r="B148" s="353"/>
      <c r="C148" s="358"/>
      <c r="D148" s="496"/>
      <c r="E148" s="598"/>
      <c r="F148" s="369" t="s">
        <v>29</v>
      </c>
      <c r="G148" s="370"/>
      <c r="H148" s="371"/>
      <c r="I148" s="171">
        <f>SUM(J148)</f>
        <v>0</v>
      </c>
      <c r="J148" s="172">
        <f>SUM(J146,J147)</f>
        <v>0</v>
      </c>
      <c r="K148" s="172">
        <f>SUM(K146,K147)</f>
        <v>0</v>
      </c>
      <c r="L148" s="172">
        <f>SUM(L146,L147)</f>
        <v>0</v>
      </c>
      <c r="M148" s="171">
        <f t="shared" si="131"/>
        <v>0</v>
      </c>
      <c r="N148" s="172">
        <f>SUM(N146,N147)</f>
        <v>0</v>
      </c>
      <c r="O148" s="172">
        <f>SUM(O146,O147)</f>
        <v>0</v>
      </c>
      <c r="P148" s="173">
        <f>SUM(P146,P147)</f>
        <v>0</v>
      </c>
      <c r="Q148" s="25">
        <f t="shared" ref="Q148:Q150" si="136">SUM(R148,T148)</f>
        <v>125</v>
      </c>
      <c r="R148" s="30">
        <f>SUM(R146,R147)</f>
        <v>125</v>
      </c>
      <c r="S148" s="30">
        <f>SUM(S146,S147)</f>
        <v>0</v>
      </c>
      <c r="T148" s="27">
        <f>SUM(T146,T147)</f>
        <v>0</v>
      </c>
      <c r="U148" s="25">
        <f t="shared" ref="U148:U150" si="137">SUM(V148,X148)</f>
        <v>0</v>
      </c>
      <c r="V148" s="30">
        <f>SUM(V146,V147)</f>
        <v>0</v>
      </c>
      <c r="W148" s="30">
        <f>SUM(W146,W147)</f>
        <v>0</v>
      </c>
      <c r="X148" s="27">
        <f>SUM(X146,X147)</f>
        <v>0</v>
      </c>
      <c r="Y148" s="19"/>
      <c r="Z148" s="19"/>
      <c r="AA148" s="19"/>
      <c r="AB148" s="19"/>
    </row>
    <row r="149" spans="1:28" ht="19.95" customHeight="1" x14ac:dyDescent="0.25">
      <c r="A149" s="348">
        <v>2</v>
      </c>
      <c r="B149" s="351">
        <v>3</v>
      </c>
      <c r="C149" s="365">
        <v>5</v>
      </c>
      <c r="D149" s="366" t="s">
        <v>175</v>
      </c>
      <c r="E149" s="486" t="s">
        <v>116</v>
      </c>
      <c r="F149" s="484" t="s">
        <v>52</v>
      </c>
      <c r="G149" s="482" t="s">
        <v>180</v>
      </c>
      <c r="H149" s="15" t="s">
        <v>33</v>
      </c>
      <c r="I149" s="98"/>
      <c r="J149" s="99"/>
      <c r="K149" s="99"/>
      <c r="L149" s="100"/>
      <c r="M149" s="16">
        <f t="shared" si="131"/>
        <v>0</v>
      </c>
      <c r="N149" s="17"/>
      <c r="O149" s="17"/>
      <c r="P149" s="100"/>
      <c r="Q149" s="16">
        <f t="shared" si="136"/>
        <v>0</v>
      </c>
      <c r="R149" s="17"/>
      <c r="S149" s="17"/>
      <c r="T149" s="18"/>
      <c r="U149" s="16">
        <f t="shared" si="137"/>
        <v>25</v>
      </c>
      <c r="V149" s="17">
        <v>25</v>
      </c>
      <c r="W149" s="17"/>
      <c r="X149" s="18"/>
      <c r="Y149" s="19"/>
      <c r="Z149" s="19"/>
      <c r="AA149" s="19"/>
      <c r="AB149" s="19"/>
    </row>
    <row r="150" spans="1:28" ht="21" customHeight="1" thickBot="1" x14ac:dyDescent="0.3">
      <c r="A150" s="349"/>
      <c r="B150" s="352"/>
      <c r="C150" s="354"/>
      <c r="D150" s="356"/>
      <c r="E150" s="481"/>
      <c r="F150" s="485"/>
      <c r="G150" s="483"/>
      <c r="H150" s="321" t="s">
        <v>99</v>
      </c>
      <c r="I150" s="102">
        <v>0</v>
      </c>
      <c r="J150" s="22">
        <v>0</v>
      </c>
      <c r="K150" s="22">
        <v>0</v>
      </c>
      <c r="L150" s="23">
        <v>0</v>
      </c>
      <c r="M150" s="20">
        <f t="shared" si="131"/>
        <v>0</v>
      </c>
      <c r="N150" s="21">
        <f>1-1</f>
        <v>0</v>
      </c>
      <c r="O150" s="21">
        <f>1-1</f>
        <v>0</v>
      </c>
      <c r="P150" s="23">
        <f>100-100</f>
        <v>0</v>
      </c>
      <c r="Q150" s="20">
        <f t="shared" si="136"/>
        <v>0</v>
      </c>
      <c r="R150" s="21">
        <f t="shared" ref="R150:S150" si="138">1-1</f>
        <v>0</v>
      </c>
      <c r="S150" s="21">
        <f t="shared" si="138"/>
        <v>0</v>
      </c>
      <c r="T150" s="24">
        <f t="shared" ref="T150" si="139">100-100</f>
        <v>0</v>
      </c>
      <c r="U150" s="20">
        <f t="shared" si="137"/>
        <v>100</v>
      </c>
      <c r="V150" s="21">
        <v>100</v>
      </c>
      <c r="W150" s="21">
        <f t="shared" ref="W150" si="140">1-1</f>
        <v>0</v>
      </c>
      <c r="X150" s="24">
        <f t="shared" ref="X150" si="141">100-100</f>
        <v>0</v>
      </c>
      <c r="Y150" s="19"/>
      <c r="Z150" s="19"/>
      <c r="AA150" s="19"/>
      <c r="AB150" s="19"/>
    </row>
    <row r="151" spans="1:28" ht="25.95" customHeight="1" thickBot="1" x14ac:dyDescent="0.3">
      <c r="A151" s="350"/>
      <c r="B151" s="353"/>
      <c r="C151" s="358"/>
      <c r="D151" s="496"/>
      <c r="E151" s="598"/>
      <c r="F151" s="369" t="s">
        <v>29</v>
      </c>
      <c r="G151" s="370"/>
      <c r="H151" s="371"/>
      <c r="I151" s="171">
        <f>SUM(J151)</f>
        <v>0</v>
      </c>
      <c r="J151" s="172">
        <f>SUM(J149,J150)</f>
        <v>0</v>
      </c>
      <c r="K151" s="172">
        <f>SUM(K149,K150)</f>
        <v>0</v>
      </c>
      <c r="L151" s="172">
        <f>SUM(L149,L150)</f>
        <v>0</v>
      </c>
      <c r="M151" s="171">
        <f t="shared" si="131"/>
        <v>0</v>
      </c>
      <c r="N151" s="172">
        <f>SUM(N149,N150)</f>
        <v>0</v>
      </c>
      <c r="O151" s="172">
        <f>SUM(O149,O150)</f>
        <v>0</v>
      </c>
      <c r="P151" s="173">
        <f>SUM(P149,P150)</f>
        <v>0</v>
      </c>
      <c r="Q151" s="25">
        <f t="shared" ref="Q151:Q160" si="142">SUM(R151,T151)</f>
        <v>0</v>
      </c>
      <c r="R151" s="30">
        <f>SUM(R149,R150)</f>
        <v>0</v>
      </c>
      <c r="S151" s="30">
        <f>SUM(S149,S150)</f>
        <v>0</v>
      </c>
      <c r="T151" s="27">
        <f>SUM(T149,T150)</f>
        <v>0</v>
      </c>
      <c r="U151" s="25">
        <f t="shared" ref="U151:U160" si="143">SUM(V151,X151)</f>
        <v>125</v>
      </c>
      <c r="V151" s="30">
        <f>SUM(V149,V150)</f>
        <v>125</v>
      </c>
      <c r="W151" s="30">
        <f>SUM(W149,W150)</f>
        <v>0</v>
      </c>
      <c r="X151" s="27">
        <f>SUM(X149,X150)</f>
        <v>0</v>
      </c>
      <c r="Y151" s="19"/>
      <c r="Z151" s="19"/>
      <c r="AA151" s="19"/>
      <c r="AB151" s="19"/>
    </row>
    <row r="152" spans="1:28" ht="17.399999999999999" customHeight="1" x14ac:dyDescent="0.25">
      <c r="A152" s="348">
        <v>2</v>
      </c>
      <c r="B152" s="351">
        <v>3</v>
      </c>
      <c r="C152" s="365">
        <v>6</v>
      </c>
      <c r="D152" s="366" t="s">
        <v>176</v>
      </c>
      <c r="E152" s="486" t="s">
        <v>116</v>
      </c>
      <c r="F152" s="484" t="s">
        <v>52</v>
      </c>
      <c r="G152" s="482" t="s">
        <v>181</v>
      </c>
      <c r="H152" s="15" t="s">
        <v>33</v>
      </c>
      <c r="I152" s="98"/>
      <c r="J152" s="99"/>
      <c r="K152" s="99"/>
      <c r="L152" s="100"/>
      <c r="M152" s="16">
        <f t="shared" si="131"/>
        <v>0</v>
      </c>
      <c r="N152" s="17"/>
      <c r="O152" s="17"/>
      <c r="P152" s="100"/>
      <c r="Q152" s="16">
        <f t="shared" si="142"/>
        <v>0</v>
      </c>
      <c r="R152" s="17"/>
      <c r="S152" s="17"/>
      <c r="T152" s="18"/>
      <c r="U152" s="16">
        <f t="shared" si="143"/>
        <v>25</v>
      </c>
      <c r="V152" s="17">
        <v>25</v>
      </c>
      <c r="W152" s="17"/>
      <c r="X152" s="18"/>
      <c r="Y152" s="19"/>
      <c r="Z152" s="19"/>
      <c r="AA152" s="19"/>
      <c r="AB152" s="19"/>
    </row>
    <row r="153" spans="1:28" ht="16.2" customHeight="1" thickBot="1" x14ac:dyDescent="0.3">
      <c r="A153" s="349"/>
      <c r="B153" s="352"/>
      <c r="C153" s="354"/>
      <c r="D153" s="356"/>
      <c r="E153" s="481"/>
      <c r="F153" s="485"/>
      <c r="G153" s="483"/>
      <c r="H153" s="321" t="s">
        <v>99</v>
      </c>
      <c r="I153" s="102">
        <v>0</v>
      </c>
      <c r="J153" s="22">
        <v>0</v>
      </c>
      <c r="K153" s="22">
        <v>0</v>
      </c>
      <c r="L153" s="23">
        <v>0</v>
      </c>
      <c r="M153" s="20">
        <f t="shared" si="131"/>
        <v>0</v>
      </c>
      <c r="N153" s="21">
        <f>1-1</f>
        <v>0</v>
      </c>
      <c r="O153" s="21">
        <f>1-1</f>
        <v>0</v>
      </c>
      <c r="P153" s="23">
        <f>100-100</f>
        <v>0</v>
      </c>
      <c r="Q153" s="20">
        <f t="shared" si="142"/>
        <v>0</v>
      </c>
      <c r="R153" s="21">
        <f t="shared" ref="R153:S153" si="144">1-1</f>
        <v>0</v>
      </c>
      <c r="S153" s="21">
        <f t="shared" si="144"/>
        <v>0</v>
      </c>
      <c r="T153" s="24">
        <f t="shared" ref="T153" si="145">100-100</f>
        <v>0</v>
      </c>
      <c r="U153" s="20">
        <f t="shared" si="143"/>
        <v>100</v>
      </c>
      <c r="V153" s="21">
        <v>100</v>
      </c>
      <c r="W153" s="21">
        <f t="shared" ref="W153" si="146">1-1</f>
        <v>0</v>
      </c>
      <c r="X153" s="24">
        <f t="shared" ref="X153" si="147">100-100</f>
        <v>0</v>
      </c>
      <c r="Y153" s="19"/>
      <c r="Z153" s="19"/>
      <c r="AA153" s="19"/>
      <c r="AB153" s="19"/>
    </row>
    <row r="154" spans="1:28" ht="18.600000000000001" customHeight="1" thickBot="1" x14ac:dyDescent="0.3">
      <c r="A154" s="350"/>
      <c r="B154" s="353"/>
      <c r="C154" s="358"/>
      <c r="D154" s="496"/>
      <c r="E154" s="598"/>
      <c r="F154" s="369" t="s">
        <v>29</v>
      </c>
      <c r="G154" s="370"/>
      <c r="H154" s="371"/>
      <c r="I154" s="171">
        <f>SUM(J154)</f>
        <v>0</v>
      </c>
      <c r="J154" s="172">
        <f>SUM(J152,J153)</f>
        <v>0</v>
      </c>
      <c r="K154" s="172">
        <f>SUM(K152,K153)</f>
        <v>0</v>
      </c>
      <c r="L154" s="172">
        <f>SUM(L152,L153)</f>
        <v>0</v>
      </c>
      <c r="M154" s="171">
        <f t="shared" si="131"/>
        <v>0</v>
      </c>
      <c r="N154" s="172">
        <f>SUM(N152,N153)</f>
        <v>0</v>
      </c>
      <c r="O154" s="172">
        <f>SUM(O152,O153)</f>
        <v>0</v>
      </c>
      <c r="P154" s="173">
        <f>SUM(P152,P153)</f>
        <v>0</v>
      </c>
      <c r="Q154" s="25">
        <f t="shared" si="142"/>
        <v>0</v>
      </c>
      <c r="R154" s="30">
        <f>SUM(R152,R153)</f>
        <v>0</v>
      </c>
      <c r="S154" s="30">
        <f>SUM(S152,S153)</f>
        <v>0</v>
      </c>
      <c r="T154" s="27">
        <f>SUM(T152,T153)</f>
        <v>0</v>
      </c>
      <c r="U154" s="25">
        <f t="shared" si="143"/>
        <v>125</v>
      </c>
      <c r="V154" s="30">
        <f>SUM(V152,V153)</f>
        <v>125</v>
      </c>
      <c r="W154" s="30">
        <f>SUM(W152,W153)</f>
        <v>0</v>
      </c>
      <c r="X154" s="27">
        <f>SUM(X152,X153)</f>
        <v>0</v>
      </c>
      <c r="Y154" s="19"/>
      <c r="Z154" s="19"/>
      <c r="AA154" s="19"/>
      <c r="AB154" s="19"/>
    </row>
    <row r="155" spans="1:28" ht="22.2" customHeight="1" x14ac:dyDescent="0.25">
      <c r="A155" s="348">
        <v>2</v>
      </c>
      <c r="B155" s="351">
        <v>3</v>
      </c>
      <c r="C155" s="365">
        <v>7</v>
      </c>
      <c r="D155" s="366" t="s">
        <v>177</v>
      </c>
      <c r="E155" s="486" t="s">
        <v>116</v>
      </c>
      <c r="F155" s="484" t="s">
        <v>52</v>
      </c>
      <c r="G155" s="482" t="s">
        <v>182</v>
      </c>
      <c r="H155" s="15" t="s">
        <v>33</v>
      </c>
      <c r="I155" s="98"/>
      <c r="J155" s="99"/>
      <c r="K155" s="99"/>
      <c r="L155" s="100"/>
      <c r="M155" s="16">
        <f t="shared" si="131"/>
        <v>0</v>
      </c>
      <c r="N155" s="17"/>
      <c r="O155" s="17"/>
      <c r="P155" s="100"/>
      <c r="Q155" s="16">
        <f t="shared" si="142"/>
        <v>0</v>
      </c>
      <c r="R155" s="17"/>
      <c r="S155" s="17"/>
      <c r="T155" s="18"/>
      <c r="U155" s="16">
        <f t="shared" si="143"/>
        <v>12</v>
      </c>
      <c r="V155" s="17">
        <v>12</v>
      </c>
      <c r="W155" s="17"/>
      <c r="X155" s="18"/>
      <c r="Y155" s="19"/>
      <c r="Z155" s="19"/>
      <c r="AA155" s="19"/>
      <c r="AB155" s="19"/>
    </row>
    <row r="156" spans="1:28" ht="18" customHeight="1" thickBot="1" x14ac:dyDescent="0.3">
      <c r="A156" s="349"/>
      <c r="B156" s="352"/>
      <c r="C156" s="354"/>
      <c r="D156" s="356"/>
      <c r="E156" s="481"/>
      <c r="F156" s="485"/>
      <c r="G156" s="483"/>
      <c r="H156" s="321" t="s">
        <v>99</v>
      </c>
      <c r="I156" s="102">
        <v>0</v>
      </c>
      <c r="J156" s="22">
        <v>0</v>
      </c>
      <c r="K156" s="22">
        <v>0</v>
      </c>
      <c r="L156" s="23">
        <v>0</v>
      </c>
      <c r="M156" s="20">
        <f t="shared" si="131"/>
        <v>0</v>
      </c>
      <c r="N156" s="21">
        <f>1-1</f>
        <v>0</v>
      </c>
      <c r="O156" s="21">
        <f>1-1</f>
        <v>0</v>
      </c>
      <c r="P156" s="23">
        <f>100-100</f>
        <v>0</v>
      </c>
      <c r="Q156" s="20">
        <f t="shared" si="142"/>
        <v>0</v>
      </c>
      <c r="R156" s="21">
        <f t="shared" ref="R156:S156" si="148">1-1</f>
        <v>0</v>
      </c>
      <c r="S156" s="21">
        <f t="shared" si="148"/>
        <v>0</v>
      </c>
      <c r="T156" s="24">
        <f t="shared" ref="T156" si="149">100-100</f>
        <v>0</v>
      </c>
      <c r="U156" s="20">
        <f t="shared" si="143"/>
        <v>50</v>
      </c>
      <c r="V156" s="21">
        <v>50</v>
      </c>
      <c r="W156" s="21">
        <f t="shared" ref="W156" si="150">1-1</f>
        <v>0</v>
      </c>
      <c r="X156" s="24">
        <f t="shared" ref="X156" si="151">100-100</f>
        <v>0</v>
      </c>
      <c r="Y156" s="19"/>
      <c r="Z156" s="19"/>
      <c r="AA156" s="19"/>
      <c r="AB156" s="19"/>
    </row>
    <row r="157" spans="1:28" ht="21.6" customHeight="1" thickBot="1" x14ac:dyDescent="0.3">
      <c r="A157" s="350"/>
      <c r="B157" s="353"/>
      <c r="C157" s="358"/>
      <c r="D157" s="496"/>
      <c r="E157" s="598"/>
      <c r="F157" s="369" t="s">
        <v>29</v>
      </c>
      <c r="G157" s="370"/>
      <c r="H157" s="371"/>
      <c r="I157" s="171">
        <f>SUM(J157)</f>
        <v>0</v>
      </c>
      <c r="J157" s="172">
        <f>SUM(J155,J156)</f>
        <v>0</v>
      </c>
      <c r="K157" s="172">
        <f>SUM(K155,K156)</f>
        <v>0</v>
      </c>
      <c r="L157" s="172">
        <f>SUM(L155,L156)</f>
        <v>0</v>
      </c>
      <c r="M157" s="171">
        <f t="shared" si="131"/>
        <v>0</v>
      </c>
      <c r="N157" s="172">
        <f>SUM(N155,N156)</f>
        <v>0</v>
      </c>
      <c r="O157" s="172">
        <f>SUM(O155,O156)</f>
        <v>0</v>
      </c>
      <c r="P157" s="173">
        <f>SUM(P155,P156)</f>
        <v>0</v>
      </c>
      <c r="Q157" s="25">
        <f t="shared" si="142"/>
        <v>0</v>
      </c>
      <c r="R157" s="30">
        <f>SUM(R155,R156)</f>
        <v>0</v>
      </c>
      <c r="S157" s="30">
        <f>SUM(S155,S156)</f>
        <v>0</v>
      </c>
      <c r="T157" s="27">
        <f>SUM(T155,T156)</f>
        <v>0</v>
      </c>
      <c r="U157" s="25">
        <f t="shared" si="143"/>
        <v>62</v>
      </c>
      <c r="V157" s="30">
        <f>SUM(V155,V156)</f>
        <v>62</v>
      </c>
      <c r="W157" s="30">
        <f>SUM(W155,W156)</f>
        <v>0</v>
      </c>
      <c r="X157" s="27">
        <f>SUM(X155,X156)</f>
        <v>0</v>
      </c>
      <c r="Y157" s="19"/>
      <c r="Z157" s="19"/>
      <c r="AA157" s="19"/>
      <c r="AB157" s="19"/>
    </row>
    <row r="158" spans="1:28" ht="15" customHeight="1" x14ac:dyDescent="0.25">
      <c r="A158" s="348">
        <v>2</v>
      </c>
      <c r="B158" s="351">
        <v>3</v>
      </c>
      <c r="C158" s="365">
        <v>8</v>
      </c>
      <c r="D158" s="366" t="s">
        <v>178</v>
      </c>
      <c r="E158" s="486" t="s">
        <v>116</v>
      </c>
      <c r="F158" s="484" t="s">
        <v>52</v>
      </c>
      <c r="G158" s="482" t="s">
        <v>183</v>
      </c>
      <c r="H158" s="15" t="s">
        <v>33</v>
      </c>
      <c r="I158" s="98"/>
      <c r="J158" s="99"/>
      <c r="K158" s="99"/>
      <c r="L158" s="100"/>
      <c r="M158" s="16">
        <f t="shared" si="131"/>
        <v>0</v>
      </c>
      <c r="N158" s="17"/>
      <c r="O158" s="17"/>
      <c r="P158" s="100"/>
      <c r="Q158" s="16">
        <f t="shared" si="142"/>
        <v>0</v>
      </c>
      <c r="R158" s="17"/>
      <c r="S158" s="17"/>
      <c r="T158" s="18"/>
      <c r="U158" s="16">
        <f t="shared" si="143"/>
        <v>25</v>
      </c>
      <c r="V158" s="17">
        <v>25</v>
      </c>
      <c r="W158" s="17"/>
      <c r="X158" s="18"/>
      <c r="Y158" s="19"/>
      <c r="Z158" s="19"/>
      <c r="AA158" s="19"/>
      <c r="AB158" s="19"/>
    </row>
    <row r="159" spans="1:28" ht="15" customHeight="1" thickBot="1" x14ac:dyDescent="0.3">
      <c r="A159" s="349"/>
      <c r="B159" s="352"/>
      <c r="C159" s="354"/>
      <c r="D159" s="356"/>
      <c r="E159" s="481"/>
      <c r="F159" s="485"/>
      <c r="G159" s="483"/>
      <c r="H159" s="321" t="s">
        <v>99</v>
      </c>
      <c r="I159" s="102">
        <v>0</v>
      </c>
      <c r="J159" s="22">
        <v>0</v>
      </c>
      <c r="K159" s="22">
        <v>0</v>
      </c>
      <c r="L159" s="23">
        <v>0</v>
      </c>
      <c r="M159" s="20">
        <f t="shared" si="131"/>
        <v>0</v>
      </c>
      <c r="N159" s="21">
        <f>1-1</f>
        <v>0</v>
      </c>
      <c r="O159" s="21">
        <f>1-1</f>
        <v>0</v>
      </c>
      <c r="P159" s="23">
        <f>100-100</f>
        <v>0</v>
      </c>
      <c r="Q159" s="20">
        <f t="shared" si="142"/>
        <v>0</v>
      </c>
      <c r="R159" s="21">
        <f t="shared" ref="R159:S159" si="152">1-1</f>
        <v>0</v>
      </c>
      <c r="S159" s="21">
        <f t="shared" si="152"/>
        <v>0</v>
      </c>
      <c r="T159" s="24">
        <f t="shared" ref="T159" si="153">100-100</f>
        <v>0</v>
      </c>
      <c r="U159" s="20">
        <f t="shared" si="143"/>
        <v>100</v>
      </c>
      <c r="V159" s="21">
        <v>100</v>
      </c>
      <c r="W159" s="21">
        <f t="shared" ref="W159" si="154">1-1</f>
        <v>0</v>
      </c>
      <c r="X159" s="24">
        <f t="shared" ref="X159" si="155">100-100</f>
        <v>0</v>
      </c>
      <c r="Y159" s="19"/>
      <c r="Z159" s="19"/>
      <c r="AA159" s="19"/>
      <c r="AB159" s="19"/>
    </row>
    <row r="160" spans="1:28" ht="21.6" customHeight="1" thickBot="1" x14ac:dyDescent="0.3">
      <c r="A160" s="350"/>
      <c r="B160" s="353"/>
      <c r="C160" s="358"/>
      <c r="D160" s="496"/>
      <c r="E160" s="598"/>
      <c r="F160" s="369" t="s">
        <v>29</v>
      </c>
      <c r="G160" s="370"/>
      <c r="H160" s="371"/>
      <c r="I160" s="171">
        <f>SUM(J160)</f>
        <v>0</v>
      </c>
      <c r="J160" s="172">
        <f>SUM(J158,J159)</f>
        <v>0</v>
      </c>
      <c r="K160" s="172">
        <f>SUM(K158,K159)</f>
        <v>0</v>
      </c>
      <c r="L160" s="172">
        <f>SUM(L158,L159)</f>
        <v>0</v>
      </c>
      <c r="M160" s="171">
        <f t="shared" si="131"/>
        <v>0</v>
      </c>
      <c r="N160" s="172">
        <f>SUM(N158,N159)</f>
        <v>0</v>
      </c>
      <c r="O160" s="172">
        <f>SUM(O158,O159)</f>
        <v>0</v>
      </c>
      <c r="P160" s="173">
        <f>SUM(P158,P159)</f>
        <v>0</v>
      </c>
      <c r="Q160" s="25">
        <f t="shared" si="142"/>
        <v>0</v>
      </c>
      <c r="R160" s="30">
        <f>SUM(R158,R159)</f>
        <v>0</v>
      </c>
      <c r="S160" s="30">
        <f>SUM(S158,S159)</f>
        <v>0</v>
      </c>
      <c r="T160" s="27">
        <f>SUM(T158,T159)</f>
        <v>0</v>
      </c>
      <c r="U160" s="25">
        <f t="shared" si="143"/>
        <v>125</v>
      </c>
      <c r="V160" s="30">
        <f>SUM(V158,V159)</f>
        <v>125</v>
      </c>
      <c r="W160" s="30">
        <f>SUM(W158,W159)</f>
        <v>0</v>
      </c>
      <c r="X160" s="27">
        <f>SUM(X158,X159)</f>
        <v>0</v>
      </c>
      <c r="Y160" s="19"/>
      <c r="Z160" s="19"/>
      <c r="AA160" s="19"/>
      <c r="AB160" s="19"/>
    </row>
    <row r="161" spans="1:28" ht="13.5" customHeight="1" thickBot="1" x14ac:dyDescent="0.3">
      <c r="A161" s="184">
        <v>2</v>
      </c>
      <c r="B161" s="50">
        <v>3</v>
      </c>
      <c r="C161" s="457" t="s">
        <v>49</v>
      </c>
      <c r="D161" s="458"/>
      <c r="E161" s="458"/>
      <c r="F161" s="458"/>
      <c r="G161" s="458"/>
      <c r="H161" s="459"/>
      <c r="I161" s="185">
        <f>J161+L161</f>
        <v>315.39999999999998</v>
      </c>
      <c r="J161" s="131">
        <f>SUM(J136,J139,J142,J145)</f>
        <v>84.1</v>
      </c>
      <c r="K161" s="131">
        <f>SUM(K136,K139,K142,K145)</f>
        <v>0.19999999999999998</v>
      </c>
      <c r="L161" s="131">
        <f>SUM(L136,L139,L142,L145)</f>
        <v>231.29999999999998</v>
      </c>
      <c r="M161" s="130">
        <f>N161+P161</f>
        <v>330.09999999999997</v>
      </c>
      <c r="N161" s="131">
        <f>SUM(N136,N139,N142,N145,N148,N151,N154,N157,N160)</f>
        <v>115.59999999999998</v>
      </c>
      <c r="O161" s="131">
        <f>SUM(O136,O139,O142,O145,O148,O151,O154,O157,O160)</f>
        <v>5.3</v>
      </c>
      <c r="P161" s="131">
        <f>SUM(P136,P139,P142,P145,P148,P151,P154,P157,P160)</f>
        <v>214.5</v>
      </c>
      <c r="Q161" s="130">
        <f t="shared" ref="Q161" si="156">R161+T161</f>
        <v>1356.8999999999999</v>
      </c>
      <c r="R161" s="131">
        <f t="shared" ref="R161:T161" si="157">SUM(R136,R139,R142,R145,R148,R151,R154,R157,R160)</f>
        <v>213.6</v>
      </c>
      <c r="S161" s="131">
        <f t="shared" si="157"/>
        <v>6.2</v>
      </c>
      <c r="T161" s="131">
        <f t="shared" si="157"/>
        <v>1143.3</v>
      </c>
      <c r="U161" s="130">
        <f t="shared" ref="U161" si="158">V161+X161</f>
        <v>437</v>
      </c>
      <c r="V161" s="131">
        <f t="shared" ref="V161:X161" si="159">SUM(V136,V139,V142,V145,V148,V151,V154,V157,V160)</f>
        <v>437</v>
      </c>
      <c r="W161" s="131">
        <f t="shared" si="159"/>
        <v>0</v>
      </c>
      <c r="X161" s="131">
        <f t="shared" si="159"/>
        <v>0</v>
      </c>
      <c r="Y161" s="19"/>
      <c r="Z161" s="19"/>
      <c r="AA161" s="19"/>
      <c r="AB161" s="19"/>
    </row>
    <row r="162" spans="1:28" ht="13.5" customHeight="1" thickBot="1" x14ac:dyDescent="0.3">
      <c r="A162" s="186">
        <v>2</v>
      </c>
      <c r="B162" s="460" t="s">
        <v>122</v>
      </c>
      <c r="C162" s="461"/>
      <c r="D162" s="461"/>
      <c r="E162" s="461"/>
      <c r="F162" s="461"/>
      <c r="G162" s="461"/>
      <c r="H162" s="462"/>
      <c r="I162" s="187">
        <f>SUM(J162,L162)</f>
        <v>7908.6999999999989</v>
      </c>
      <c r="J162" s="188">
        <f>J161+J130+J100</f>
        <v>7592.2999999999993</v>
      </c>
      <c r="K162" s="188">
        <f>K161+K130+K100</f>
        <v>4431.3999999999996</v>
      </c>
      <c r="L162" s="188">
        <f>L161+L130+L100</f>
        <v>316.39999999999998</v>
      </c>
      <c r="M162" s="187">
        <f>SUM(N162,P162)</f>
        <v>9794.7999999999993</v>
      </c>
      <c r="N162" s="188">
        <f>N161+N130+N100</f>
        <v>9485.9</v>
      </c>
      <c r="O162" s="188">
        <f>O161+O130+O100</f>
        <v>5610.9000000000005</v>
      </c>
      <c r="P162" s="188">
        <f>P161+P130+P100</f>
        <v>308.89999999999998</v>
      </c>
      <c r="Q162" s="187">
        <f>SUM(R162,T162)</f>
        <v>10226.099999999999</v>
      </c>
      <c r="R162" s="188">
        <f>R161+R130+R100</f>
        <v>9082.7999999999993</v>
      </c>
      <c r="S162" s="188">
        <f>S161+S130+S100</f>
        <v>5675.5</v>
      </c>
      <c r="T162" s="189">
        <f>T161+T130+T100</f>
        <v>1143.3</v>
      </c>
      <c r="U162" s="187">
        <f>SUM(V162,X162)</f>
        <v>9311</v>
      </c>
      <c r="V162" s="188">
        <f>V161+V130+V100</f>
        <v>9311</v>
      </c>
      <c r="W162" s="188">
        <f>W161+W130+W100</f>
        <v>5676.4000000000005</v>
      </c>
      <c r="X162" s="190">
        <f>X161+X130+X100</f>
        <v>0</v>
      </c>
      <c r="Y162" s="19"/>
      <c r="Z162" s="19"/>
      <c r="AA162" s="19"/>
      <c r="AB162" s="19"/>
    </row>
    <row r="163" spans="1:28" ht="13.2" customHeight="1" thickBot="1" x14ac:dyDescent="0.3">
      <c r="A163" s="191">
        <v>3</v>
      </c>
      <c r="B163" s="463" t="s">
        <v>123</v>
      </c>
      <c r="C163" s="464"/>
      <c r="D163" s="464"/>
      <c r="E163" s="464"/>
      <c r="F163" s="464"/>
      <c r="G163" s="464"/>
      <c r="H163" s="464"/>
      <c r="I163" s="464"/>
      <c r="J163" s="464"/>
      <c r="K163" s="464"/>
      <c r="L163" s="464"/>
      <c r="M163" s="464"/>
      <c r="N163" s="464"/>
      <c r="O163" s="464"/>
      <c r="P163" s="464"/>
      <c r="Q163" s="464"/>
      <c r="R163" s="464"/>
      <c r="S163" s="464"/>
      <c r="T163" s="464"/>
      <c r="U163" s="464"/>
      <c r="V163" s="464"/>
      <c r="W163" s="464"/>
      <c r="X163" s="465"/>
      <c r="Y163" s="19"/>
      <c r="Z163" s="19"/>
      <c r="AA163" s="19"/>
      <c r="AB163" s="19"/>
    </row>
    <row r="164" spans="1:28" ht="13.8" thickBot="1" x14ac:dyDescent="0.3">
      <c r="A164" s="192">
        <v>3</v>
      </c>
      <c r="B164" s="193">
        <v>1</v>
      </c>
      <c r="C164" s="466" t="s">
        <v>124</v>
      </c>
      <c r="D164" s="467"/>
      <c r="E164" s="467"/>
      <c r="F164" s="467"/>
      <c r="G164" s="467"/>
      <c r="H164" s="467"/>
      <c r="I164" s="467"/>
      <c r="J164" s="467"/>
      <c r="K164" s="467"/>
      <c r="L164" s="467"/>
      <c r="M164" s="467"/>
      <c r="N164" s="467"/>
      <c r="O164" s="467"/>
      <c r="P164" s="467"/>
      <c r="Q164" s="467"/>
      <c r="R164" s="467"/>
      <c r="S164" s="467"/>
      <c r="T164" s="467"/>
      <c r="U164" s="467"/>
      <c r="V164" s="467"/>
      <c r="W164" s="467"/>
      <c r="X164" s="468"/>
      <c r="Y164" s="19"/>
      <c r="Z164" s="19"/>
      <c r="AA164" s="19"/>
      <c r="AB164" s="19"/>
    </row>
    <row r="165" spans="1:28" ht="19.350000000000001" customHeight="1" thickBot="1" x14ac:dyDescent="0.3">
      <c r="A165" s="469">
        <v>3</v>
      </c>
      <c r="B165" s="470">
        <v>1</v>
      </c>
      <c r="C165" s="471">
        <v>1</v>
      </c>
      <c r="D165" s="400" t="s">
        <v>125</v>
      </c>
      <c r="E165" s="472">
        <v>7</v>
      </c>
      <c r="F165" s="477" t="s">
        <v>126</v>
      </c>
      <c r="G165" s="354" t="s">
        <v>127</v>
      </c>
      <c r="H165" s="174" t="s">
        <v>41</v>
      </c>
      <c r="I165" s="175">
        <f>SUM(J165,L165)</f>
        <v>42.9</v>
      </c>
      <c r="J165" s="176">
        <v>42.9</v>
      </c>
      <c r="K165" s="176">
        <v>41.9</v>
      </c>
      <c r="L165" s="100"/>
      <c r="M165" s="98">
        <f>SUM(N165,P165)</f>
        <v>104.8</v>
      </c>
      <c r="N165" s="99">
        <f>54.8+50</f>
        <v>104.8</v>
      </c>
      <c r="O165" s="99">
        <f>52.2+10</f>
        <v>62.2</v>
      </c>
      <c r="P165" s="177">
        <v>0</v>
      </c>
      <c r="Q165" s="178">
        <f>SUM(R165,T165)</f>
        <v>76.3</v>
      </c>
      <c r="R165" s="179">
        <v>76.3</v>
      </c>
      <c r="S165" s="179">
        <v>74.400000000000006</v>
      </c>
      <c r="T165" s="180">
        <v>0</v>
      </c>
      <c r="U165" s="178">
        <f>SUM(V165,X165)</f>
        <v>76.3</v>
      </c>
      <c r="V165" s="179">
        <v>76.3</v>
      </c>
      <c r="W165" s="179"/>
      <c r="X165" s="180"/>
      <c r="Y165" s="19"/>
      <c r="Z165" s="19"/>
      <c r="AA165" s="19"/>
      <c r="AB165" s="19"/>
    </row>
    <row r="166" spans="1:28" ht="19.350000000000001" customHeight="1" thickBot="1" x14ac:dyDescent="0.3">
      <c r="A166" s="469"/>
      <c r="B166" s="470"/>
      <c r="C166" s="365"/>
      <c r="D166" s="366"/>
      <c r="E166" s="473"/>
      <c r="F166" s="355"/>
      <c r="G166" s="355"/>
      <c r="H166" s="309" t="s">
        <v>33</v>
      </c>
      <c r="I166" s="105"/>
      <c r="J166" s="106"/>
      <c r="K166" s="106"/>
      <c r="L166" s="181"/>
      <c r="M166" s="98">
        <f>SUM(N166,P166)</f>
        <v>66</v>
      </c>
      <c r="N166" s="99">
        <f>66</f>
        <v>66</v>
      </c>
      <c r="O166" s="99">
        <f>63</f>
        <v>63</v>
      </c>
      <c r="P166" s="177"/>
      <c r="Q166" s="98">
        <f t="shared" ref="Q166" si="160">SUM(R166,T166)</f>
        <v>0</v>
      </c>
      <c r="R166" s="99"/>
      <c r="S166" s="99"/>
      <c r="T166" s="177"/>
      <c r="U166" s="98">
        <f t="shared" ref="U166" si="161">SUM(V166,X166)</f>
        <v>0</v>
      </c>
      <c r="V166" s="99"/>
      <c r="W166" s="99"/>
      <c r="X166" s="177"/>
      <c r="Y166" s="19"/>
      <c r="Z166" s="19"/>
      <c r="AA166" s="19"/>
      <c r="AB166" s="19"/>
    </row>
    <row r="167" spans="1:28" ht="17.100000000000001" customHeight="1" thickBot="1" x14ac:dyDescent="0.3">
      <c r="A167" s="469"/>
      <c r="B167" s="470"/>
      <c r="C167" s="365"/>
      <c r="D167" s="366"/>
      <c r="E167" s="473"/>
      <c r="F167" s="474" t="s">
        <v>29</v>
      </c>
      <c r="G167" s="475"/>
      <c r="H167" s="476"/>
      <c r="I167" s="25">
        <f t="shared" ref="I167" si="162">SUM(J167,L167)</f>
        <v>42.9</v>
      </c>
      <c r="J167" s="30">
        <f>SUM(J165:J165)</f>
        <v>42.9</v>
      </c>
      <c r="K167" s="30">
        <f>SUM(K165:K165)</f>
        <v>41.9</v>
      </c>
      <c r="L167" s="30">
        <f>SUM(L165:L165)</f>
        <v>0</v>
      </c>
      <c r="M167" s="25">
        <f t="shared" ref="M167" si="163">SUM(N167,P167)</f>
        <v>170.8</v>
      </c>
      <c r="N167" s="26">
        <f>SUM(N165:N166)</f>
        <v>170.8</v>
      </c>
      <c r="O167" s="26">
        <f>SUM(O165:O166)</f>
        <v>125.2</v>
      </c>
      <c r="P167" s="27">
        <f>SUM(P165:P166)</f>
        <v>0</v>
      </c>
      <c r="Q167" s="25">
        <f t="shared" ref="Q167" si="164">SUM(R167,T167)</f>
        <v>76.3</v>
      </c>
      <c r="R167" s="26">
        <f>SUM(R165:R165)</f>
        <v>76.3</v>
      </c>
      <c r="S167" s="26">
        <f>SUM(S165:S165)</f>
        <v>74.400000000000006</v>
      </c>
      <c r="T167" s="27">
        <f>SUM(T165:T165)</f>
        <v>0</v>
      </c>
      <c r="U167" s="25">
        <f t="shared" ref="U167" si="165">SUM(V167,X167)</f>
        <v>76.3</v>
      </c>
      <c r="V167" s="26">
        <f>SUM(V165:V165)</f>
        <v>76.3</v>
      </c>
      <c r="W167" s="26">
        <f>SUM(W165:W165)</f>
        <v>0</v>
      </c>
      <c r="X167" s="27">
        <f>SUM(X165:X165)</f>
        <v>0</v>
      </c>
      <c r="Y167" s="19"/>
      <c r="Z167" s="19"/>
      <c r="AA167" s="19"/>
      <c r="AB167" s="19"/>
    </row>
    <row r="168" spans="1:28" ht="13.5" customHeight="1" thickBot="1" x14ac:dyDescent="0.3">
      <c r="A168" s="54">
        <v>3</v>
      </c>
      <c r="B168" s="194">
        <v>1</v>
      </c>
      <c r="C168" s="441" t="s">
        <v>49</v>
      </c>
      <c r="D168" s="442"/>
      <c r="E168" s="442"/>
      <c r="F168" s="442"/>
      <c r="G168" s="442"/>
      <c r="H168" s="443"/>
      <c r="I168" s="195">
        <f>SUM(J168,L168)</f>
        <v>42.9</v>
      </c>
      <c r="J168" s="196">
        <f>SUM(J167)</f>
        <v>42.9</v>
      </c>
      <c r="K168" s="196">
        <f>SUM(K167)</f>
        <v>41.9</v>
      </c>
      <c r="L168" s="196">
        <f>SUM(L167)</f>
        <v>0</v>
      </c>
      <c r="M168" s="195">
        <f>SUM(N168,P168)</f>
        <v>170.8</v>
      </c>
      <c r="N168" s="196">
        <f>SUM(N167)</f>
        <v>170.8</v>
      </c>
      <c r="O168" s="196">
        <f>SUM(O167)</f>
        <v>125.2</v>
      </c>
      <c r="P168" s="196">
        <f>SUM(P167)</f>
        <v>0</v>
      </c>
      <c r="Q168" s="195">
        <f>SUM(R168,T168)</f>
        <v>76.3</v>
      </c>
      <c r="R168" s="196">
        <f>SUM(R167)</f>
        <v>76.3</v>
      </c>
      <c r="S168" s="196">
        <f>SUM(S167)</f>
        <v>74.400000000000006</v>
      </c>
      <c r="T168" s="197">
        <f>SUM(T167)</f>
        <v>0</v>
      </c>
      <c r="U168" s="195">
        <f>SUM(V168,X168)</f>
        <v>76.3</v>
      </c>
      <c r="V168" s="196">
        <f>SUM(V167)</f>
        <v>76.3</v>
      </c>
      <c r="W168" s="196">
        <f>SUM(W167)</f>
        <v>0</v>
      </c>
      <c r="X168" s="197">
        <f>SUM(X167)</f>
        <v>0</v>
      </c>
      <c r="Y168" s="19"/>
      <c r="Z168" s="19"/>
      <c r="AA168" s="19"/>
      <c r="AB168" s="19"/>
    </row>
    <row r="169" spans="1:28" ht="17.100000000000001" customHeight="1" thickBot="1" x14ac:dyDescent="0.3">
      <c r="A169" s="198">
        <v>3</v>
      </c>
      <c r="B169" s="199">
        <v>2</v>
      </c>
      <c r="C169" s="444" t="s">
        <v>128</v>
      </c>
      <c r="D169" s="445"/>
      <c r="E169" s="445"/>
      <c r="F169" s="445"/>
      <c r="G169" s="445"/>
      <c r="H169" s="445"/>
      <c r="I169" s="445"/>
      <c r="J169" s="445"/>
      <c r="K169" s="445"/>
      <c r="L169" s="445"/>
      <c r="M169" s="445"/>
      <c r="N169" s="445"/>
      <c r="O169" s="445"/>
      <c r="P169" s="445"/>
      <c r="Q169" s="445"/>
      <c r="R169" s="445"/>
      <c r="S169" s="445"/>
      <c r="T169" s="445"/>
      <c r="U169" s="445"/>
      <c r="V169" s="445"/>
      <c r="W169" s="445"/>
      <c r="X169" s="446"/>
      <c r="Y169" s="19"/>
      <c r="Z169" s="19"/>
      <c r="AA169" s="19"/>
      <c r="AB169" s="19"/>
    </row>
    <row r="170" spans="1:28" ht="17.25" customHeight="1" x14ac:dyDescent="0.25">
      <c r="A170" s="377">
        <v>3</v>
      </c>
      <c r="B170" s="447">
        <v>2</v>
      </c>
      <c r="C170" s="449">
        <v>1</v>
      </c>
      <c r="D170" s="450" t="s">
        <v>129</v>
      </c>
      <c r="E170" s="451" t="s">
        <v>130</v>
      </c>
      <c r="F170" s="454" t="s">
        <v>52</v>
      </c>
      <c r="G170" s="425" t="s">
        <v>131</v>
      </c>
      <c r="H170" s="200" t="s">
        <v>33</v>
      </c>
      <c r="I170" s="205">
        <f>J170+L170</f>
        <v>38.4</v>
      </c>
      <c r="J170" s="202">
        <f>32.9+10.5-5</f>
        <v>38.4</v>
      </c>
      <c r="K170" s="203">
        <v>0</v>
      </c>
      <c r="L170" s="204">
        <v>0</v>
      </c>
      <c r="M170" s="205">
        <v>23.4</v>
      </c>
      <c r="N170" s="202">
        <v>23.4</v>
      </c>
      <c r="O170" s="203">
        <v>0</v>
      </c>
      <c r="P170" s="204">
        <v>0</v>
      </c>
      <c r="Q170" s="205">
        <v>23.4</v>
      </c>
      <c r="R170" s="202">
        <v>23.4</v>
      </c>
      <c r="S170" s="203">
        <v>0</v>
      </c>
      <c r="T170" s="204">
        <v>0</v>
      </c>
      <c r="U170" s="205">
        <v>23.4</v>
      </c>
      <c r="V170" s="202">
        <v>23.4</v>
      </c>
      <c r="W170" s="203">
        <v>0</v>
      </c>
      <c r="X170" s="204">
        <v>0</v>
      </c>
      <c r="Y170" s="19"/>
      <c r="Z170" s="19"/>
      <c r="AA170" s="19"/>
      <c r="AB170" s="19"/>
    </row>
    <row r="171" spans="1:28" ht="15.75" customHeight="1" x14ac:dyDescent="0.25">
      <c r="A171" s="390"/>
      <c r="B171" s="448"/>
      <c r="C171" s="449"/>
      <c r="D171" s="450"/>
      <c r="E171" s="452"/>
      <c r="F171" s="454"/>
      <c r="G171" s="456"/>
      <c r="H171" s="200" t="s">
        <v>41</v>
      </c>
      <c r="I171" s="205">
        <v>8.3000000000000007</v>
      </c>
      <c r="J171" s="202">
        <v>8.3000000000000007</v>
      </c>
      <c r="K171" s="203">
        <v>1.5</v>
      </c>
      <c r="L171" s="204"/>
      <c r="M171" s="205">
        <f>N171</f>
        <v>0.6</v>
      </c>
      <c r="N171" s="202">
        <f>0.6</f>
        <v>0.6</v>
      </c>
      <c r="O171" s="203">
        <v>0.6</v>
      </c>
      <c r="P171" s="204"/>
      <c r="Q171" s="205"/>
      <c r="R171" s="202"/>
      <c r="S171" s="203"/>
      <c r="T171" s="204"/>
      <c r="U171" s="205"/>
      <c r="V171" s="202"/>
      <c r="W171" s="203"/>
      <c r="X171" s="204"/>
      <c r="Y171" s="19"/>
      <c r="Z171" s="19"/>
      <c r="AA171" s="19"/>
      <c r="AB171" s="19"/>
    </row>
    <row r="172" spans="1:28" ht="16.5" customHeight="1" x14ac:dyDescent="0.25">
      <c r="A172" s="390"/>
      <c r="B172" s="448"/>
      <c r="C172" s="449"/>
      <c r="D172" s="450"/>
      <c r="E172" s="453" t="s">
        <v>132</v>
      </c>
      <c r="F172" s="454"/>
      <c r="G172" s="456"/>
      <c r="H172" s="200" t="s">
        <v>33</v>
      </c>
      <c r="I172" s="205">
        <v>0</v>
      </c>
      <c r="J172" s="202">
        <v>0</v>
      </c>
      <c r="K172" s="203"/>
      <c r="L172" s="204">
        <v>0</v>
      </c>
      <c r="M172" s="205">
        <v>20</v>
      </c>
      <c r="N172" s="202">
        <v>20</v>
      </c>
      <c r="O172" s="203">
        <v>0</v>
      </c>
      <c r="P172" s="204">
        <v>0</v>
      </c>
      <c r="Q172" s="205">
        <v>20</v>
      </c>
      <c r="R172" s="202">
        <v>20</v>
      </c>
      <c r="S172" s="203">
        <v>0</v>
      </c>
      <c r="T172" s="204">
        <v>0</v>
      </c>
      <c r="U172" s="205">
        <v>20</v>
      </c>
      <c r="V172" s="202">
        <v>20</v>
      </c>
      <c r="W172" s="203">
        <v>0</v>
      </c>
      <c r="X172" s="204">
        <v>0</v>
      </c>
      <c r="Y172" s="19"/>
      <c r="Z172" s="19"/>
      <c r="AA172" s="19"/>
      <c r="AB172" s="19"/>
    </row>
    <row r="173" spans="1:28" ht="16.5" customHeight="1" thickBot="1" x14ac:dyDescent="0.3">
      <c r="A173" s="390"/>
      <c r="B173" s="448"/>
      <c r="C173" s="449"/>
      <c r="D173" s="450"/>
      <c r="E173" s="453"/>
      <c r="F173" s="455"/>
      <c r="G173" s="426"/>
      <c r="H173" s="333" t="s">
        <v>41</v>
      </c>
      <c r="I173" s="316"/>
      <c r="J173" s="261"/>
      <c r="K173" s="263"/>
      <c r="L173" s="315"/>
      <c r="M173" s="259">
        <f>N173</f>
        <v>11.4</v>
      </c>
      <c r="N173" s="261">
        <v>11.4</v>
      </c>
      <c r="O173" s="263">
        <f>1.8-0.6</f>
        <v>1.2000000000000002</v>
      </c>
      <c r="P173" s="315"/>
      <c r="Q173" s="259"/>
      <c r="R173" s="261"/>
      <c r="S173" s="263"/>
      <c r="T173" s="315"/>
      <c r="U173" s="259"/>
      <c r="V173" s="261"/>
      <c r="W173" s="263"/>
      <c r="X173" s="264"/>
      <c r="Y173" s="19"/>
      <c r="Z173" s="19"/>
      <c r="AA173" s="19"/>
      <c r="AB173" s="19"/>
    </row>
    <row r="174" spans="1:28" ht="21.45" customHeight="1" thickBot="1" x14ac:dyDescent="0.3">
      <c r="A174" s="378"/>
      <c r="B174" s="379"/>
      <c r="C174" s="381"/>
      <c r="D174" s="383"/>
      <c r="E174" s="206"/>
      <c r="F174" s="387" t="s">
        <v>29</v>
      </c>
      <c r="G174" s="388"/>
      <c r="H174" s="389"/>
      <c r="I174" s="207">
        <f t="shared" ref="I174:I181" si="166">J174+L174</f>
        <v>46.7</v>
      </c>
      <c r="J174" s="208">
        <f>SUM(J170,J172,J171)</f>
        <v>46.7</v>
      </c>
      <c r="K174" s="208">
        <f t="shared" ref="K174:L174" si="167">SUM(K170,K172,K171)</f>
        <v>1.5</v>
      </c>
      <c r="L174" s="208">
        <f t="shared" si="167"/>
        <v>0</v>
      </c>
      <c r="M174" s="209">
        <f t="shared" ref="M174:M181" si="168">N174+P174</f>
        <v>55.4</v>
      </c>
      <c r="N174" s="208">
        <f>SUM(N170,N172:N173,N171)</f>
        <v>55.4</v>
      </c>
      <c r="O174" s="208">
        <f>SUM(O170,O172:O173,O171)</f>
        <v>1.8000000000000003</v>
      </c>
      <c r="P174" s="208">
        <f t="shared" ref="P174" si="169">SUM(P170,P172,P171)</f>
        <v>0</v>
      </c>
      <c r="Q174" s="209">
        <f t="shared" ref="Q174" si="170">R174+T174</f>
        <v>43.4</v>
      </c>
      <c r="R174" s="208">
        <f>SUM(R170,R172,R171)</f>
        <v>43.4</v>
      </c>
      <c r="S174" s="208">
        <f t="shared" ref="S174:T174" si="171">SUM(S170,S172,S171)</f>
        <v>0</v>
      </c>
      <c r="T174" s="208">
        <f t="shared" si="171"/>
        <v>0</v>
      </c>
      <c r="U174" s="209">
        <f t="shared" ref="U174" si="172">V174+X174</f>
        <v>43.4</v>
      </c>
      <c r="V174" s="208">
        <f>SUM(V170,V172,V171)</f>
        <v>43.4</v>
      </c>
      <c r="W174" s="208">
        <f t="shared" ref="W174:X174" si="173">SUM(W170,W172,W171)</f>
        <v>0</v>
      </c>
      <c r="X174" s="210">
        <f t="shared" si="173"/>
        <v>0</v>
      </c>
      <c r="Y174" s="19"/>
      <c r="Z174" s="19"/>
      <c r="AA174" s="19"/>
      <c r="AB174" s="19"/>
    </row>
    <row r="175" spans="1:28" ht="17.100000000000001" customHeight="1" x14ac:dyDescent="0.25">
      <c r="A175" s="377">
        <v>3</v>
      </c>
      <c r="B175" s="391">
        <v>2</v>
      </c>
      <c r="C175" s="414">
        <v>2</v>
      </c>
      <c r="D175" s="427" t="s">
        <v>134</v>
      </c>
      <c r="E175" s="420" t="s">
        <v>132</v>
      </c>
      <c r="F175" s="423" t="s">
        <v>52</v>
      </c>
      <c r="G175" s="372" t="s">
        <v>135</v>
      </c>
      <c r="H175" s="211" t="s">
        <v>33</v>
      </c>
      <c r="I175" s="212">
        <f>J175+L175</f>
        <v>128.9</v>
      </c>
      <c r="J175" s="213">
        <v>128.9</v>
      </c>
      <c r="K175" s="213">
        <v>97.3</v>
      </c>
      <c r="L175" s="214"/>
      <c r="M175" s="215">
        <f>N175+P175</f>
        <v>162.80000000000001</v>
      </c>
      <c r="N175" s="216">
        <f>161.8+1</f>
        <v>162.80000000000001</v>
      </c>
      <c r="O175" s="216">
        <f>136.5</f>
        <v>136.5</v>
      </c>
      <c r="P175" s="217"/>
      <c r="Q175" s="215">
        <v>174.4</v>
      </c>
      <c r="R175" s="216">
        <v>174.4</v>
      </c>
      <c r="S175" s="216">
        <v>149.1</v>
      </c>
      <c r="T175" s="217"/>
      <c r="U175" s="215">
        <v>174.4</v>
      </c>
      <c r="V175" s="216">
        <v>174.4</v>
      </c>
      <c r="W175" s="216">
        <v>149.1</v>
      </c>
      <c r="X175" s="217"/>
      <c r="Y175" s="19"/>
      <c r="Z175" s="19"/>
      <c r="AA175" s="19"/>
      <c r="AB175" s="19"/>
    </row>
    <row r="176" spans="1:28" ht="17.100000000000001" customHeight="1" x14ac:dyDescent="0.25">
      <c r="A176" s="390"/>
      <c r="B176" s="392"/>
      <c r="C176" s="415"/>
      <c r="D176" s="439"/>
      <c r="E176" s="421"/>
      <c r="F176" s="424"/>
      <c r="G176" s="373"/>
      <c r="H176" s="218" t="s">
        <v>41</v>
      </c>
      <c r="I176" s="219"/>
      <c r="J176" s="220"/>
      <c r="K176" s="221"/>
      <c r="L176" s="222"/>
      <c r="M176" s="205">
        <v>1.5</v>
      </c>
      <c r="N176" s="223">
        <v>1.5</v>
      </c>
      <c r="O176" s="223">
        <f>1.5</f>
        <v>1.5</v>
      </c>
      <c r="P176" s="224"/>
      <c r="Q176" s="205"/>
      <c r="R176" s="223"/>
      <c r="S176" s="223"/>
      <c r="T176" s="225"/>
      <c r="U176" s="205"/>
      <c r="V176" s="223"/>
      <c r="W176" s="223"/>
      <c r="X176" s="225"/>
      <c r="Y176" s="19"/>
      <c r="Z176" s="19"/>
      <c r="AA176" s="19"/>
      <c r="AB176" s="19"/>
    </row>
    <row r="177" spans="1:28" ht="17.100000000000001" customHeight="1" x14ac:dyDescent="0.25">
      <c r="A177" s="390"/>
      <c r="B177" s="392"/>
      <c r="C177" s="415"/>
      <c r="D177" s="439"/>
      <c r="E177" s="421"/>
      <c r="F177" s="424"/>
      <c r="G177" s="373"/>
      <c r="H177" s="226" t="s">
        <v>66</v>
      </c>
      <c r="I177" s="227">
        <v>42.9</v>
      </c>
      <c r="J177" s="228">
        <v>42.9</v>
      </c>
      <c r="K177" s="229">
        <v>13.5</v>
      </c>
      <c r="L177" s="230"/>
      <c r="M177" s="201">
        <v>53.7</v>
      </c>
      <c r="N177" s="231">
        <v>53.7</v>
      </c>
      <c r="O177" s="231">
        <v>25.7</v>
      </c>
      <c r="P177" s="232"/>
      <c r="Q177" s="201">
        <v>53.7</v>
      </c>
      <c r="R177" s="231">
        <v>53.7</v>
      </c>
      <c r="S177" s="231">
        <v>25.7</v>
      </c>
      <c r="T177" s="233"/>
      <c r="U177" s="201">
        <v>53.7</v>
      </c>
      <c r="V177" s="231">
        <v>53.7</v>
      </c>
      <c r="W177" s="231">
        <v>25.7</v>
      </c>
      <c r="X177" s="233"/>
      <c r="Y177" s="19"/>
      <c r="Z177" s="19"/>
      <c r="AA177" s="19"/>
      <c r="AB177" s="19"/>
    </row>
    <row r="178" spans="1:28" ht="17.100000000000001" customHeight="1" thickBot="1" x14ac:dyDescent="0.3">
      <c r="A178" s="390"/>
      <c r="B178" s="392"/>
      <c r="C178" s="415"/>
      <c r="D178" s="439"/>
      <c r="E178" s="421"/>
      <c r="F178" s="440"/>
      <c r="G178" s="429"/>
      <c r="H178" s="234" t="s">
        <v>64</v>
      </c>
      <c r="I178" s="235">
        <v>0.9</v>
      </c>
      <c r="J178" s="236">
        <v>0.9</v>
      </c>
      <c r="K178" s="237"/>
      <c r="L178" s="238"/>
      <c r="M178" s="205">
        <v>0.9</v>
      </c>
      <c r="N178" s="239">
        <v>0.9</v>
      </c>
      <c r="O178" s="239"/>
      <c r="P178" s="240"/>
      <c r="Q178" s="205">
        <v>0.9</v>
      </c>
      <c r="R178" s="239">
        <v>0.9</v>
      </c>
      <c r="S178" s="239"/>
      <c r="T178" s="241"/>
      <c r="U178" s="205"/>
      <c r="V178" s="239"/>
      <c r="W178" s="239"/>
      <c r="X178" s="241"/>
      <c r="Y178" s="19"/>
      <c r="Z178" s="19"/>
      <c r="AA178" s="19"/>
      <c r="AB178" s="19"/>
    </row>
    <row r="179" spans="1:28" ht="17.25" customHeight="1" thickBot="1" x14ac:dyDescent="0.3">
      <c r="A179" s="378"/>
      <c r="B179" s="392"/>
      <c r="C179" s="416"/>
      <c r="D179" s="428"/>
      <c r="E179" s="422"/>
      <c r="F179" s="374" t="s">
        <v>29</v>
      </c>
      <c r="G179" s="375"/>
      <c r="H179" s="376"/>
      <c r="I179" s="207">
        <f t="shared" si="166"/>
        <v>172.70000000000002</v>
      </c>
      <c r="J179" s="242">
        <f>SUM(J175:J178)</f>
        <v>172.70000000000002</v>
      </c>
      <c r="K179" s="242">
        <f>SUM(K175:K178)</f>
        <v>110.8</v>
      </c>
      <c r="L179" s="243">
        <f>L175+L178</f>
        <v>0</v>
      </c>
      <c r="M179" s="207">
        <f t="shared" si="168"/>
        <v>218.9</v>
      </c>
      <c r="N179" s="242">
        <f>SUM(N175:N178)</f>
        <v>218.9</v>
      </c>
      <c r="O179" s="242">
        <f>SUM(O175:O178)</f>
        <v>163.69999999999999</v>
      </c>
      <c r="P179" s="242">
        <f>P175+P178</f>
        <v>0</v>
      </c>
      <c r="Q179" s="244">
        <f t="shared" ref="Q179:Q181" si="174">R179+T179</f>
        <v>229.00000000000003</v>
      </c>
      <c r="R179" s="242">
        <f>SUM(R175:R178)</f>
        <v>229.00000000000003</v>
      </c>
      <c r="S179" s="242">
        <f>SUM(S175:S178)</f>
        <v>174.79999999999998</v>
      </c>
      <c r="T179" s="243">
        <f>T175+T178</f>
        <v>0</v>
      </c>
      <c r="U179" s="244">
        <f t="shared" ref="U179:U181" si="175">V179+X179</f>
        <v>228.10000000000002</v>
      </c>
      <c r="V179" s="242">
        <f>SUM(V175:V178)</f>
        <v>228.10000000000002</v>
      </c>
      <c r="W179" s="242">
        <f>SUM(W175:W178)</f>
        <v>174.79999999999998</v>
      </c>
      <c r="X179" s="243">
        <f>X175+X178</f>
        <v>0</v>
      </c>
      <c r="Y179" s="19"/>
      <c r="Z179" s="19"/>
      <c r="AA179" s="19"/>
      <c r="AB179" s="19"/>
    </row>
    <row r="180" spans="1:28" ht="13.8" thickBot="1" x14ac:dyDescent="0.3">
      <c r="A180" s="245">
        <v>3</v>
      </c>
      <c r="B180" s="246">
        <v>2</v>
      </c>
      <c r="C180" s="402" t="s">
        <v>136</v>
      </c>
      <c r="D180" s="403"/>
      <c r="E180" s="403"/>
      <c r="F180" s="403"/>
      <c r="G180" s="403"/>
      <c r="H180" s="404"/>
      <c r="I180" s="247">
        <f t="shared" si="166"/>
        <v>219.40000000000003</v>
      </c>
      <c r="J180" s="248">
        <f>J174+J179</f>
        <v>219.40000000000003</v>
      </c>
      <c r="K180" s="248">
        <f>K174+K179</f>
        <v>112.3</v>
      </c>
      <c r="L180" s="249">
        <f>L174+L179</f>
        <v>0</v>
      </c>
      <c r="M180" s="247">
        <f t="shared" si="168"/>
        <v>274.3</v>
      </c>
      <c r="N180" s="248">
        <f>N174+N179</f>
        <v>274.3</v>
      </c>
      <c r="O180" s="248">
        <f>O174+O179</f>
        <v>165.5</v>
      </c>
      <c r="P180" s="249">
        <f>P174+P179</f>
        <v>0</v>
      </c>
      <c r="Q180" s="247">
        <f t="shared" si="174"/>
        <v>272.40000000000003</v>
      </c>
      <c r="R180" s="248">
        <f>R174+R179</f>
        <v>272.40000000000003</v>
      </c>
      <c r="S180" s="248">
        <f>S174+S179</f>
        <v>174.79999999999998</v>
      </c>
      <c r="T180" s="249">
        <f>T174+T179</f>
        <v>0</v>
      </c>
      <c r="U180" s="247">
        <f t="shared" si="175"/>
        <v>271.5</v>
      </c>
      <c r="V180" s="248">
        <f>V174+V179</f>
        <v>271.5</v>
      </c>
      <c r="W180" s="248">
        <f>W174+W179</f>
        <v>174.79999999999998</v>
      </c>
      <c r="X180" s="249">
        <f>X174+X179</f>
        <v>0</v>
      </c>
      <c r="Y180" s="19"/>
      <c r="Z180" s="19"/>
      <c r="AA180" s="19"/>
      <c r="AB180" s="19"/>
    </row>
    <row r="181" spans="1:28" ht="13.8" thickBot="1" x14ac:dyDescent="0.3">
      <c r="A181" s="250">
        <v>3</v>
      </c>
      <c r="B181" s="430" t="s">
        <v>58</v>
      </c>
      <c r="C181" s="431"/>
      <c r="D181" s="431"/>
      <c r="E181" s="431"/>
      <c r="F181" s="431"/>
      <c r="G181" s="431"/>
      <c r="H181" s="432"/>
      <c r="I181" s="65">
        <f t="shared" si="166"/>
        <v>262.3</v>
      </c>
      <c r="J181" s="66">
        <f>J180+J168</f>
        <v>262.3</v>
      </c>
      <c r="K181" s="66">
        <f>K180+K168</f>
        <v>154.19999999999999</v>
      </c>
      <c r="L181" s="66">
        <f>L180+L168</f>
        <v>0</v>
      </c>
      <c r="M181" s="67">
        <f t="shared" si="168"/>
        <v>445.1</v>
      </c>
      <c r="N181" s="66">
        <f>N180+N168</f>
        <v>445.1</v>
      </c>
      <c r="O181" s="66">
        <f>O180+O168</f>
        <v>290.7</v>
      </c>
      <c r="P181" s="66">
        <f>P180+P168</f>
        <v>0</v>
      </c>
      <c r="Q181" s="67">
        <f t="shared" si="174"/>
        <v>348.70000000000005</v>
      </c>
      <c r="R181" s="66">
        <f>R180+R168</f>
        <v>348.70000000000005</v>
      </c>
      <c r="S181" s="66">
        <f>S180+S168</f>
        <v>249.2</v>
      </c>
      <c r="T181" s="66">
        <f>T180+T168</f>
        <v>0</v>
      </c>
      <c r="U181" s="67">
        <f t="shared" si="175"/>
        <v>347.8</v>
      </c>
      <c r="V181" s="66">
        <f>V180+V168</f>
        <v>347.8</v>
      </c>
      <c r="W181" s="66">
        <f>W180+W168</f>
        <v>174.79999999999998</v>
      </c>
      <c r="X181" s="68">
        <f>X180+X168</f>
        <v>0</v>
      </c>
      <c r="Y181" s="19"/>
      <c r="Z181" s="19"/>
      <c r="AA181" s="19"/>
      <c r="AB181" s="19"/>
    </row>
    <row r="182" spans="1:28" ht="15" customHeight="1" thickBot="1" x14ac:dyDescent="0.3">
      <c r="A182" s="250">
        <v>4</v>
      </c>
      <c r="B182" s="433" t="s">
        <v>137</v>
      </c>
      <c r="C182" s="434"/>
      <c r="D182" s="434"/>
      <c r="E182" s="434"/>
      <c r="F182" s="434"/>
      <c r="G182" s="434"/>
      <c r="H182" s="434"/>
      <c r="I182" s="434"/>
      <c r="J182" s="434"/>
      <c r="K182" s="434"/>
      <c r="L182" s="434"/>
      <c r="M182" s="434"/>
      <c r="N182" s="434"/>
      <c r="O182" s="434"/>
      <c r="P182" s="434"/>
      <c r="Q182" s="434"/>
      <c r="R182" s="434"/>
      <c r="S182" s="434"/>
      <c r="T182" s="434"/>
      <c r="U182" s="434"/>
      <c r="V182" s="434"/>
      <c r="W182" s="434"/>
      <c r="X182" s="435"/>
      <c r="Y182" s="19"/>
      <c r="Z182" s="19"/>
      <c r="AA182" s="19"/>
      <c r="AB182" s="19"/>
    </row>
    <row r="183" spans="1:28" ht="17.100000000000001" customHeight="1" thickBot="1" x14ac:dyDescent="0.3">
      <c r="A183" s="198">
        <v>4</v>
      </c>
      <c r="B183" s="251">
        <v>1</v>
      </c>
      <c r="C183" s="436" t="s">
        <v>138</v>
      </c>
      <c r="D183" s="437"/>
      <c r="E183" s="437"/>
      <c r="F183" s="437"/>
      <c r="G183" s="437"/>
      <c r="H183" s="437"/>
      <c r="I183" s="437"/>
      <c r="J183" s="437"/>
      <c r="K183" s="437"/>
      <c r="L183" s="437"/>
      <c r="M183" s="437"/>
      <c r="N183" s="437"/>
      <c r="O183" s="437"/>
      <c r="P183" s="437"/>
      <c r="Q183" s="437"/>
      <c r="R183" s="437"/>
      <c r="S183" s="437"/>
      <c r="T183" s="437"/>
      <c r="U183" s="437"/>
      <c r="V183" s="437"/>
      <c r="W183" s="437"/>
      <c r="X183" s="438"/>
      <c r="Y183" s="19"/>
      <c r="Z183" s="19"/>
      <c r="AA183" s="19"/>
      <c r="AB183" s="19"/>
    </row>
    <row r="184" spans="1:28" ht="18.75" customHeight="1" x14ac:dyDescent="0.25">
      <c r="A184" s="377">
        <v>4</v>
      </c>
      <c r="B184" s="379">
        <v>1</v>
      </c>
      <c r="C184" s="381">
        <v>1</v>
      </c>
      <c r="D184" s="383" t="s">
        <v>139</v>
      </c>
      <c r="E184" s="385" t="s">
        <v>116</v>
      </c>
      <c r="F184" s="425" t="s">
        <v>140</v>
      </c>
      <c r="G184" s="425" t="s">
        <v>141</v>
      </c>
      <c r="H184" s="252" t="s">
        <v>66</v>
      </c>
      <c r="I184" s="215">
        <v>60</v>
      </c>
      <c r="J184" s="253">
        <v>60</v>
      </c>
      <c r="K184" s="254">
        <v>0</v>
      </c>
      <c r="L184" s="255">
        <v>0</v>
      </c>
      <c r="M184" s="215"/>
      <c r="N184" s="253"/>
      <c r="O184" s="254">
        <v>0</v>
      </c>
      <c r="P184" s="255">
        <v>0</v>
      </c>
      <c r="Q184" s="215"/>
      <c r="R184" s="253"/>
      <c r="S184" s="254">
        <v>0</v>
      </c>
      <c r="T184" s="255">
        <v>0</v>
      </c>
      <c r="U184" s="215"/>
      <c r="V184" s="253"/>
      <c r="W184" s="254">
        <v>0</v>
      </c>
      <c r="X184" s="255">
        <v>0</v>
      </c>
      <c r="Y184" s="19"/>
      <c r="Z184" s="19"/>
      <c r="AA184" s="19"/>
      <c r="AB184" s="19"/>
    </row>
    <row r="185" spans="1:28" ht="16.5" customHeight="1" thickBot="1" x14ac:dyDescent="0.3">
      <c r="A185" s="390"/>
      <c r="B185" s="379"/>
      <c r="C185" s="381"/>
      <c r="D185" s="383"/>
      <c r="E185" s="385"/>
      <c r="F185" s="426"/>
      <c r="G185" s="426"/>
      <c r="H185" s="92" t="s">
        <v>33</v>
      </c>
      <c r="I185" s="256">
        <v>97.5</v>
      </c>
      <c r="J185" s="257">
        <v>97.5</v>
      </c>
      <c r="K185" s="257"/>
      <c r="L185" s="258"/>
      <c r="M185" s="259">
        <v>143.6</v>
      </c>
      <c r="N185" s="257">
        <v>143.6</v>
      </c>
      <c r="O185" s="257"/>
      <c r="P185" s="258"/>
      <c r="Q185" s="260">
        <v>143.6</v>
      </c>
      <c r="R185" s="261">
        <v>143.6</v>
      </c>
      <c r="S185" s="261"/>
      <c r="T185" s="262"/>
      <c r="U185" s="260">
        <v>143.6</v>
      </c>
      <c r="V185" s="261">
        <v>143.6</v>
      </c>
      <c r="W185" s="263"/>
      <c r="X185" s="264"/>
      <c r="Y185" s="19"/>
      <c r="Z185" s="19"/>
      <c r="AA185" s="19"/>
      <c r="AB185" s="19"/>
    </row>
    <row r="186" spans="1:28" ht="18" customHeight="1" thickBot="1" x14ac:dyDescent="0.3">
      <c r="A186" s="378"/>
      <c r="B186" s="380"/>
      <c r="C186" s="382"/>
      <c r="D186" s="384"/>
      <c r="E186" s="386"/>
      <c r="F186" s="387" t="s">
        <v>29</v>
      </c>
      <c r="G186" s="388"/>
      <c r="H186" s="389"/>
      <c r="I186" s="207">
        <f t="shared" ref="I186" si="176">J186+L186</f>
        <v>157.5</v>
      </c>
      <c r="J186" s="242">
        <f>J184+J185</f>
        <v>157.5</v>
      </c>
      <c r="K186" s="242">
        <f>K184+K185</f>
        <v>0</v>
      </c>
      <c r="L186" s="242">
        <f>L184+L185</f>
        <v>0</v>
      </c>
      <c r="M186" s="209">
        <f t="shared" ref="M186" si="177">N186+P186</f>
        <v>143.6</v>
      </c>
      <c r="N186" s="242">
        <f>N184+N185</f>
        <v>143.6</v>
      </c>
      <c r="O186" s="242">
        <f>O184+O185</f>
        <v>0</v>
      </c>
      <c r="P186" s="242">
        <f>P184+P185</f>
        <v>0</v>
      </c>
      <c r="Q186" s="209">
        <f t="shared" ref="Q186" si="178">R186+T186</f>
        <v>143.6</v>
      </c>
      <c r="R186" s="242">
        <f>R184+R185</f>
        <v>143.6</v>
      </c>
      <c r="S186" s="242">
        <f>S184+S185</f>
        <v>0</v>
      </c>
      <c r="T186" s="243">
        <f>T184+T185</f>
        <v>0</v>
      </c>
      <c r="U186" s="209">
        <f t="shared" ref="U186" si="179">V186+X186</f>
        <v>143.6</v>
      </c>
      <c r="V186" s="242">
        <f>V184+V185</f>
        <v>143.6</v>
      </c>
      <c r="W186" s="242">
        <f>W184+W185</f>
        <v>0</v>
      </c>
      <c r="X186" s="243">
        <f>X184+X185</f>
        <v>0</v>
      </c>
      <c r="Y186" s="19"/>
      <c r="Z186" s="19"/>
      <c r="AA186" s="19"/>
      <c r="AB186" s="19"/>
    </row>
    <row r="187" spans="1:28" ht="23.25" customHeight="1" thickBot="1" x14ac:dyDescent="0.3">
      <c r="A187" s="377">
        <v>4</v>
      </c>
      <c r="B187" s="391">
        <v>1</v>
      </c>
      <c r="C187" s="414">
        <v>2</v>
      </c>
      <c r="D187" s="427" t="s">
        <v>142</v>
      </c>
      <c r="E187" s="420">
        <v>7</v>
      </c>
      <c r="F187" s="265" t="s">
        <v>140</v>
      </c>
      <c r="G187" s="266" t="s">
        <v>143</v>
      </c>
      <c r="H187" s="211" t="s">
        <v>41</v>
      </c>
      <c r="I187" s="215">
        <f>J187+L187</f>
        <v>42.800000000000004</v>
      </c>
      <c r="J187" s="216">
        <f>40.1+2.7</f>
        <v>42.800000000000004</v>
      </c>
      <c r="K187" s="216">
        <v>0.8</v>
      </c>
      <c r="L187" s="217"/>
      <c r="M187" s="215">
        <f>N187+P187</f>
        <v>44.6</v>
      </c>
      <c r="N187" s="216">
        <f>43+1.6</f>
        <v>44.6</v>
      </c>
      <c r="O187" s="216">
        <v>0.8</v>
      </c>
      <c r="P187" s="217"/>
      <c r="Q187" s="215">
        <v>43</v>
      </c>
      <c r="R187" s="216">
        <v>43</v>
      </c>
      <c r="S187" s="216">
        <v>0.8</v>
      </c>
      <c r="T187" s="217"/>
      <c r="U187" s="215">
        <v>43</v>
      </c>
      <c r="V187" s="216">
        <v>43</v>
      </c>
      <c r="W187" s="216">
        <v>0.8</v>
      </c>
      <c r="X187" s="217"/>
      <c r="Y187" s="19"/>
      <c r="Z187" s="19"/>
      <c r="AA187" s="19"/>
      <c r="AB187" s="19"/>
    </row>
    <row r="188" spans="1:28" ht="21.75" customHeight="1" thickBot="1" x14ac:dyDescent="0.3">
      <c r="A188" s="378"/>
      <c r="B188" s="393"/>
      <c r="C188" s="416"/>
      <c r="D188" s="428"/>
      <c r="E188" s="422"/>
      <c r="F188" s="374" t="s">
        <v>29</v>
      </c>
      <c r="G188" s="375"/>
      <c r="H188" s="376"/>
      <c r="I188" s="207">
        <f t="shared" ref="I188:I197" si="180">J188+L188</f>
        <v>42.800000000000004</v>
      </c>
      <c r="J188" s="242">
        <f>J187</f>
        <v>42.800000000000004</v>
      </c>
      <c r="K188" s="242">
        <f>K187</f>
        <v>0.8</v>
      </c>
      <c r="L188" s="243">
        <f>L187</f>
        <v>0</v>
      </c>
      <c r="M188" s="207">
        <f t="shared" ref="M188:M197" si="181">N188+P188</f>
        <v>44.6</v>
      </c>
      <c r="N188" s="242">
        <f>N187</f>
        <v>44.6</v>
      </c>
      <c r="O188" s="242">
        <v>0.8</v>
      </c>
      <c r="P188" s="242">
        <f>P187</f>
        <v>0</v>
      </c>
      <c r="Q188" s="244">
        <f t="shared" ref="Q188" si="182">R188+T188</f>
        <v>43</v>
      </c>
      <c r="R188" s="242">
        <f>R187</f>
        <v>43</v>
      </c>
      <c r="S188" s="242">
        <f>S187</f>
        <v>0.8</v>
      </c>
      <c r="T188" s="243">
        <f>T187</f>
        <v>0</v>
      </c>
      <c r="U188" s="244">
        <f t="shared" ref="U188:U197" si="183">V188+X188</f>
        <v>43</v>
      </c>
      <c r="V188" s="242">
        <f>V187</f>
        <v>43</v>
      </c>
      <c r="W188" s="242">
        <f>W187</f>
        <v>0.8</v>
      </c>
      <c r="X188" s="243">
        <f>X187</f>
        <v>0</v>
      </c>
      <c r="Y188" s="19"/>
      <c r="Z188" s="19"/>
      <c r="AA188" s="19"/>
      <c r="AB188" s="19"/>
    </row>
    <row r="189" spans="1:28" ht="21" customHeight="1" thickBot="1" x14ac:dyDescent="0.3">
      <c r="A189" s="377">
        <v>4</v>
      </c>
      <c r="B189" s="379">
        <v>1</v>
      </c>
      <c r="C189" s="381">
        <v>3</v>
      </c>
      <c r="D189" s="383" t="s">
        <v>144</v>
      </c>
      <c r="E189" s="385" t="s">
        <v>116</v>
      </c>
      <c r="F189" s="267" t="s">
        <v>140</v>
      </c>
      <c r="G189" s="268" t="s">
        <v>145</v>
      </c>
      <c r="H189" s="200" t="s">
        <v>33</v>
      </c>
      <c r="I189" s="215">
        <v>94.7</v>
      </c>
      <c r="J189" s="202">
        <v>94.7</v>
      </c>
      <c r="K189" s="203">
        <v>0</v>
      </c>
      <c r="L189" s="204">
        <v>0</v>
      </c>
      <c r="M189" s="215">
        <f>N189</f>
        <v>231</v>
      </c>
      <c r="N189" s="202">
        <f>100+50+45+36</f>
        <v>231</v>
      </c>
      <c r="O189" s="203">
        <v>0</v>
      </c>
      <c r="P189" s="204">
        <v>0</v>
      </c>
      <c r="Q189" s="215">
        <v>100</v>
      </c>
      <c r="R189" s="202">
        <v>100</v>
      </c>
      <c r="S189" s="269">
        <v>0</v>
      </c>
      <c r="T189" s="204">
        <v>0</v>
      </c>
      <c r="U189" s="215"/>
      <c r="V189" s="202"/>
      <c r="W189" s="269">
        <v>0</v>
      </c>
      <c r="X189" s="204">
        <v>0</v>
      </c>
      <c r="Y189" s="19"/>
      <c r="Z189" s="19"/>
      <c r="AA189" s="19"/>
      <c r="AB189" s="19"/>
    </row>
    <row r="190" spans="1:28" ht="21.45" customHeight="1" thickBot="1" x14ac:dyDescent="0.3">
      <c r="A190" s="378"/>
      <c r="B190" s="380"/>
      <c r="C190" s="382"/>
      <c r="D190" s="384"/>
      <c r="E190" s="386"/>
      <c r="F190" s="387" t="s">
        <v>29</v>
      </c>
      <c r="G190" s="388"/>
      <c r="H190" s="389"/>
      <c r="I190" s="207">
        <f t="shared" ref="I190" si="184">J190+L190</f>
        <v>94.7</v>
      </c>
      <c r="J190" s="208">
        <f>SUM(J189)</f>
        <v>94.7</v>
      </c>
      <c r="K190" s="208">
        <f>SUM(K189)</f>
        <v>0</v>
      </c>
      <c r="L190" s="208">
        <f>SUM(L189)</f>
        <v>0</v>
      </c>
      <c r="M190" s="209">
        <f t="shared" ref="M190" si="185">N190+P190</f>
        <v>231</v>
      </c>
      <c r="N190" s="208">
        <f>SUM(N189)</f>
        <v>231</v>
      </c>
      <c r="O190" s="208">
        <f>SUM(O189)</f>
        <v>0</v>
      </c>
      <c r="P190" s="208">
        <f>SUM(P189)</f>
        <v>0</v>
      </c>
      <c r="Q190" s="209">
        <f t="shared" ref="Q190" si="186">R190+T190</f>
        <v>100</v>
      </c>
      <c r="R190" s="208">
        <f>SUM(R189)</f>
        <v>100</v>
      </c>
      <c r="S190" s="208">
        <f>SUM(S189)</f>
        <v>0</v>
      </c>
      <c r="T190" s="210">
        <f>SUM(T189)</f>
        <v>0</v>
      </c>
      <c r="U190" s="209">
        <f t="shared" ref="U190" si="187">V190+X190</f>
        <v>0</v>
      </c>
      <c r="V190" s="208">
        <f>SUM(V189)</f>
        <v>0</v>
      </c>
      <c r="W190" s="208">
        <f>SUM(W189)</f>
        <v>0</v>
      </c>
      <c r="X190" s="210">
        <f>SUM(X189)</f>
        <v>0</v>
      </c>
      <c r="Y190" s="19"/>
      <c r="Z190" s="19"/>
      <c r="AA190" s="19"/>
      <c r="AB190" s="19"/>
    </row>
    <row r="191" spans="1:28" ht="20.25" customHeight="1" x14ac:dyDescent="0.25">
      <c r="A191" s="377">
        <v>4</v>
      </c>
      <c r="B191" s="391">
        <v>1</v>
      </c>
      <c r="C191" s="414">
        <v>4</v>
      </c>
      <c r="D191" s="417" t="s">
        <v>146</v>
      </c>
      <c r="E191" s="420">
        <v>7</v>
      </c>
      <c r="F191" s="423" t="s">
        <v>140</v>
      </c>
      <c r="G191" s="372" t="s">
        <v>147</v>
      </c>
      <c r="H191" s="211" t="s">
        <v>33</v>
      </c>
      <c r="I191" s="215">
        <v>50</v>
      </c>
      <c r="J191" s="216">
        <v>50</v>
      </c>
      <c r="K191" s="216">
        <v>0</v>
      </c>
      <c r="L191" s="217"/>
      <c r="M191" s="212">
        <v>100</v>
      </c>
      <c r="N191" s="253">
        <v>100</v>
      </c>
      <c r="O191" s="216">
        <v>0</v>
      </c>
      <c r="P191" s="217"/>
      <c r="Q191" s="215">
        <v>75</v>
      </c>
      <c r="R191" s="216">
        <v>75</v>
      </c>
      <c r="S191" s="216">
        <v>0</v>
      </c>
      <c r="T191" s="217"/>
      <c r="U191" s="215">
        <v>100</v>
      </c>
      <c r="V191" s="216">
        <v>100</v>
      </c>
      <c r="W191" s="216">
        <v>0</v>
      </c>
      <c r="X191" s="217"/>
      <c r="Y191" s="19"/>
      <c r="Z191" s="19"/>
      <c r="AA191" s="19"/>
      <c r="AB191" s="19"/>
    </row>
    <row r="192" spans="1:28" ht="16.5" customHeight="1" thickBot="1" x14ac:dyDescent="0.3">
      <c r="A192" s="390"/>
      <c r="B192" s="392"/>
      <c r="C192" s="415"/>
      <c r="D192" s="418"/>
      <c r="E192" s="421"/>
      <c r="F192" s="424"/>
      <c r="G192" s="373"/>
      <c r="H192" s="226" t="s">
        <v>66</v>
      </c>
      <c r="I192" s="201">
        <v>25</v>
      </c>
      <c r="J192" s="231">
        <v>25</v>
      </c>
      <c r="K192" s="232">
        <v>0</v>
      </c>
      <c r="L192" s="233"/>
      <c r="M192" s="74">
        <f>N192+P192</f>
        <v>50</v>
      </c>
      <c r="N192" s="270">
        <v>50</v>
      </c>
      <c r="O192" s="231">
        <v>0</v>
      </c>
      <c r="P192" s="232"/>
      <c r="Q192" s="201">
        <v>25</v>
      </c>
      <c r="R192" s="231">
        <v>25</v>
      </c>
      <c r="S192" s="231">
        <v>0</v>
      </c>
      <c r="T192" s="233"/>
      <c r="U192" s="201"/>
      <c r="V192" s="231"/>
      <c r="W192" s="231">
        <v>0</v>
      </c>
      <c r="X192" s="233"/>
      <c r="Y192" s="19"/>
      <c r="Z192" s="19"/>
      <c r="AA192" s="19"/>
      <c r="AB192" s="19"/>
    </row>
    <row r="193" spans="1:36" ht="17.850000000000001" customHeight="1" thickBot="1" x14ac:dyDescent="0.3">
      <c r="A193" s="378"/>
      <c r="B193" s="393"/>
      <c r="C193" s="416"/>
      <c r="D193" s="419"/>
      <c r="E193" s="422"/>
      <c r="F193" s="374" t="s">
        <v>29</v>
      </c>
      <c r="G193" s="375"/>
      <c r="H193" s="376"/>
      <c r="I193" s="207">
        <f t="shared" ref="I193" si="188">J193+L193</f>
        <v>75</v>
      </c>
      <c r="J193" s="242">
        <f>J191+J192</f>
        <v>75</v>
      </c>
      <c r="K193" s="242">
        <f>K191+K192</f>
        <v>0</v>
      </c>
      <c r="L193" s="243">
        <f>L191</f>
        <v>0</v>
      </c>
      <c r="M193" s="207">
        <f t="shared" ref="M193" si="189">N193+P193</f>
        <v>150</v>
      </c>
      <c r="N193" s="242">
        <f>N191+N192</f>
        <v>150</v>
      </c>
      <c r="O193" s="242">
        <f>O191+O192</f>
        <v>0</v>
      </c>
      <c r="P193" s="242">
        <f>P191+P192</f>
        <v>0</v>
      </c>
      <c r="Q193" s="244">
        <f t="shared" ref="Q193:Q197" si="190">R193+T193</f>
        <v>100</v>
      </c>
      <c r="R193" s="242">
        <f>R191+R192</f>
        <v>100</v>
      </c>
      <c r="S193" s="242">
        <f>S191+S192</f>
        <v>0</v>
      </c>
      <c r="T193" s="243">
        <f>T191+T192</f>
        <v>0</v>
      </c>
      <c r="U193" s="244">
        <f t="shared" ref="U193" si="191">V193+X193</f>
        <v>100</v>
      </c>
      <c r="V193" s="242">
        <f>V191+V192</f>
        <v>100</v>
      </c>
      <c r="W193" s="242">
        <f>W191+W192</f>
        <v>0</v>
      </c>
      <c r="X193" s="243">
        <f>X191+X192</f>
        <v>0</v>
      </c>
      <c r="Y193" s="19"/>
      <c r="Z193" s="19"/>
      <c r="AA193" s="19"/>
      <c r="AB193" s="19"/>
    </row>
    <row r="194" spans="1:36" ht="27" customHeight="1" thickBot="1" x14ac:dyDescent="0.3">
      <c r="A194" s="377">
        <v>4</v>
      </c>
      <c r="B194" s="379">
        <v>1</v>
      </c>
      <c r="C194" s="381">
        <v>5</v>
      </c>
      <c r="D194" s="383" t="s">
        <v>148</v>
      </c>
      <c r="E194" s="385" t="s">
        <v>116</v>
      </c>
      <c r="F194" s="267" t="s">
        <v>149</v>
      </c>
      <c r="G194" s="268" t="s">
        <v>133</v>
      </c>
      <c r="H194" s="200" t="s">
        <v>33</v>
      </c>
      <c r="I194" s="212">
        <v>42.6</v>
      </c>
      <c r="J194" s="253">
        <v>42.6</v>
      </c>
      <c r="K194" s="271">
        <v>0</v>
      </c>
      <c r="L194" s="272">
        <v>0</v>
      </c>
      <c r="M194" s="215"/>
      <c r="N194" s="202"/>
      <c r="O194" s="203">
        <v>0</v>
      </c>
      <c r="P194" s="204">
        <v>0</v>
      </c>
      <c r="Q194" s="215"/>
      <c r="R194" s="202"/>
      <c r="S194" s="203">
        <v>0</v>
      </c>
      <c r="T194" s="204">
        <v>0</v>
      </c>
      <c r="U194" s="215"/>
      <c r="V194" s="202"/>
      <c r="W194" s="269">
        <v>0</v>
      </c>
      <c r="X194" s="204">
        <v>0</v>
      </c>
      <c r="Y194" s="19"/>
      <c r="Z194" s="19"/>
      <c r="AA194" s="19"/>
      <c r="AB194" s="19"/>
    </row>
    <row r="195" spans="1:36" ht="27" customHeight="1" thickBot="1" x14ac:dyDescent="0.3">
      <c r="A195" s="378"/>
      <c r="B195" s="380"/>
      <c r="C195" s="382"/>
      <c r="D195" s="384"/>
      <c r="E195" s="386"/>
      <c r="F195" s="387" t="s">
        <v>29</v>
      </c>
      <c r="G195" s="388"/>
      <c r="H195" s="389"/>
      <c r="I195" s="273">
        <f>J195+L195</f>
        <v>42.6</v>
      </c>
      <c r="J195" s="242">
        <f>J194</f>
        <v>42.6</v>
      </c>
      <c r="K195" s="242">
        <f>K194</f>
        <v>0</v>
      </c>
      <c r="L195" s="243">
        <f>L194</f>
        <v>0</v>
      </c>
      <c r="M195" s="207">
        <f t="shared" ref="M195" si="192">N195+P195</f>
        <v>0</v>
      </c>
      <c r="N195" s="208">
        <f>SUM(N194)</f>
        <v>0</v>
      </c>
      <c r="O195" s="208">
        <f>SUM(O194)</f>
        <v>0</v>
      </c>
      <c r="P195" s="208">
        <f>SUM(P194)</f>
        <v>0</v>
      </c>
      <c r="Q195" s="209">
        <f t="shared" ref="Q195" si="193">R195+T195</f>
        <v>0</v>
      </c>
      <c r="R195" s="208">
        <f>SUM(R194)</f>
        <v>0</v>
      </c>
      <c r="S195" s="208">
        <f>SUM(S194)</f>
        <v>0</v>
      </c>
      <c r="T195" s="208">
        <f>SUM(T194)</f>
        <v>0</v>
      </c>
      <c r="U195" s="209">
        <f t="shared" ref="U195" si="194">V195+X195</f>
        <v>0</v>
      </c>
      <c r="V195" s="208">
        <f>SUM(V194)</f>
        <v>0</v>
      </c>
      <c r="W195" s="208">
        <f>SUM(W194)</f>
        <v>0</v>
      </c>
      <c r="X195" s="210">
        <f>SUM(X194)</f>
        <v>0</v>
      </c>
      <c r="Y195" s="19"/>
      <c r="Z195" s="19"/>
      <c r="AA195" s="19"/>
      <c r="AB195" s="19"/>
    </row>
    <row r="196" spans="1:36" ht="13.8" thickBot="1" x14ac:dyDescent="0.3">
      <c r="A196" s="274">
        <v>4</v>
      </c>
      <c r="B196" s="275">
        <v>1</v>
      </c>
      <c r="C196" s="402" t="s">
        <v>136</v>
      </c>
      <c r="D196" s="403"/>
      <c r="E196" s="403"/>
      <c r="F196" s="403"/>
      <c r="G196" s="403"/>
      <c r="H196" s="404"/>
      <c r="I196" s="276">
        <f t="shared" si="180"/>
        <v>412.6</v>
      </c>
      <c r="J196" s="248">
        <f>J186+J188+J190+J193+J195</f>
        <v>412.6</v>
      </c>
      <c r="K196" s="248">
        <f t="shared" ref="K196:L196" si="195">K186+K188+K190+K193+K195</f>
        <v>0.8</v>
      </c>
      <c r="L196" s="248">
        <f t="shared" si="195"/>
        <v>0</v>
      </c>
      <c r="M196" s="276">
        <f t="shared" si="181"/>
        <v>569.20000000000005</v>
      </c>
      <c r="N196" s="248">
        <f>N186+N188+N190+N193+N195</f>
        <v>569.20000000000005</v>
      </c>
      <c r="O196" s="248">
        <f t="shared" ref="O196:P196" si="196">O186+O188+O190+O193+O195</f>
        <v>0.8</v>
      </c>
      <c r="P196" s="248">
        <f t="shared" si="196"/>
        <v>0</v>
      </c>
      <c r="Q196" s="247">
        <f t="shared" si="190"/>
        <v>386.6</v>
      </c>
      <c r="R196" s="248">
        <f>R186+R188+R190+R193+R195</f>
        <v>386.6</v>
      </c>
      <c r="S196" s="248">
        <f t="shared" ref="S196:T196" si="197">S186+S188+S190+S193+S195</f>
        <v>0.8</v>
      </c>
      <c r="T196" s="248">
        <f t="shared" si="197"/>
        <v>0</v>
      </c>
      <c r="U196" s="276">
        <f t="shared" si="183"/>
        <v>286.60000000000002</v>
      </c>
      <c r="V196" s="248">
        <f>V186+V188+V190+V193+V195</f>
        <v>286.60000000000002</v>
      </c>
      <c r="W196" s="248">
        <f t="shared" ref="W196:X196" si="198">W186+W188+W190+W193+W195</f>
        <v>0.8</v>
      </c>
      <c r="X196" s="249">
        <f t="shared" si="198"/>
        <v>0</v>
      </c>
      <c r="Y196" s="19"/>
      <c r="Z196" s="19"/>
      <c r="AA196" s="19"/>
      <c r="AB196" s="19"/>
      <c r="AC196" s="19"/>
    </row>
    <row r="197" spans="1:36" ht="13.8" thickBot="1" x14ac:dyDescent="0.3">
      <c r="A197" s="250">
        <v>4</v>
      </c>
      <c r="B197" s="405" t="s">
        <v>58</v>
      </c>
      <c r="C197" s="406"/>
      <c r="D197" s="406"/>
      <c r="E197" s="406"/>
      <c r="F197" s="406"/>
      <c r="G197" s="406"/>
      <c r="H197" s="407"/>
      <c r="I197" s="277">
        <f t="shared" si="180"/>
        <v>412.6</v>
      </c>
      <c r="J197" s="278">
        <f>J196</f>
        <v>412.6</v>
      </c>
      <c r="K197" s="278">
        <f>K196</f>
        <v>0.8</v>
      </c>
      <c r="L197" s="279">
        <f>L196</f>
        <v>0</v>
      </c>
      <c r="M197" s="280">
        <f t="shared" si="181"/>
        <v>569.20000000000005</v>
      </c>
      <c r="N197" s="278">
        <f>N196</f>
        <v>569.20000000000005</v>
      </c>
      <c r="O197" s="278">
        <f>O196</f>
        <v>0.8</v>
      </c>
      <c r="P197" s="279">
        <f>P196</f>
        <v>0</v>
      </c>
      <c r="Q197" s="280">
        <f t="shared" si="190"/>
        <v>386.6</v>
      </c>
      <c r="R197" s="278">
        <f>R196</f>
        <v>386.6</v>
      </c>
      <c r="S197" s="278">
        <f>S196</f>
        <v>0.8</v>
      </c>
      <c r="T197" s="281">
        <f>T196</f>
        <v>0</v>
      </c>
      <c r="U197" s="280">
        <f t="shared" si="183"/>
        <v>286.60000000000002</v>
      </c>
      <c r="V197" s="278">
        <f>V196</f>
        <v>286.60000000000002</v>
      </c>
      <c r="W197" s="278">
        <f>W196</f>
        <v>0.8</v>
      </c>
      <c r="X197" s="281">
        <f>X196</f>
        <v>0</v>
      </c>
      <c r="Y197" s="19"/>
      <c r="Z197" s="19"/>
      <c r="AA197" s="19"/>
      <c r="AB197" s="19"/>
      <c r="AC197" s="19"/>
    </row>
    <row r="198" spans="1:36" ht="13.8" thickBot="1" x14ac:dyDescent="0.3">
      <c r="A198" s="408" t="s">
        <v>150</v>
      </c>
      <c r="B198" s="409"/>
      <c r="C198" s="409"/>
      <c r="D198" s="409"/>
      <c r="E198" s="409"/>
      <c r="F198" s="409"/>
      <c r="G198" s="409"/>
      <c r="H198" s="410"/>
      <c r="I198" s="282">
        <f t="shared" ref="I198:I208" si="199">SUM(J198,L198)</f>
        <v>26825.1</v>
      </c>
      <c r="J198" s="283">
        <f>J181+J162+J197+J48</f>
        <v>26508.699999999997</v>
      </c>
      <c r="K198" s="283">
        <f>K181+K162+K197+K48</f>
        <v>4591.2</v>
      </c>
      <c r="L198" s="284">
        <f>L181+L162+L197+L48</f>
        <v>316.39999999999998</v>
      </c>
      <c r="M198" s="285">
        <f>N198+P198</f>
        <v>31880.500000000004</v>
      </c>
      <c r="N198" s="283">
        <f>N181+N162+N197+N48</f>
        <v>31571.600000000002</v>
      </c>
      <c r="O198" s="283">
        <f>O181+O162+O197+O48</f>
        <v>5907.9000000000005</v>
      </c>
      <c r="P198" s="283">
        <f>P181+P162+P197+P48</f>
        <v>308.89999999999998</v>
      </c>
      <c r="Q198" s="285">
        <f>R198+T198</f>
        <v>30668.899999999998</v>
      </c>
      <c r="R198" s="283">
        <f>R181+R162+R197+R48</f>
        <v>29525.599999999999</v>
      </c>
      <c r="S198" s="283">
        <f>S181+S162+S197+S48</f>
        <v>5931</v>
      </c>
      <c r="T198" s="286">
        <f>T181+T162+T197+T48</f>
        <v>1143.3</v>
      </c>
      <c r="U198" s="285">
        <f>V198+X198</f>
        <v>29652.9</v>
      </c>
      <c r="V198" s="283">
        <f>V181+V162+V197+V48</f>
        <v>29652.9</v>
      </c>
      <c r="W198" s="283">
        <f>W181+W162+W197+W48</f>
        <v>5857.5000000000009</v>
      </c>
      <c r="X198" s="286">
        <f>X181+X162+X197+X48</f>
        <v>0</v>
      </c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>
        <f>W198-'[1]5 programa'!W169</f>
        <v>0</v>
      </c>
    </row>
    <row r="199" spans="1:36" x14ac:dyDescent="0.25">
      <c r="A199" s="397" t="s">
        <v>151</v>
      </c>
      <c r="B199" s="398"/>
      <c r="C199" s="398"/>
      <c r="D199" s="398"/>
      <c r="E199" s="398"/>
      <c r="F199" s="398"/>
      <c r="G199" s="398"/>
      <c r="H199" s="398"/>
      <c r="I199" s="287">
        <f t="shared" si="199"/>
        <v>5232.1000000000004</v>
      </c>
      <c r="J199" s="288">
        <f>J26+J28+J39+J41+J54+J59+J65+J73+J76+J80+J84+J102+J105+J108+J115+J117+J119+J132+J137+J141+J143+J170+J175+J191+J16+J185+J189+J87+J89+J90+J91+J92+J93+J94+J128+J194+J172</f>
        <v>5070.3</v>
      </c>
      <c r="K199" s="288">
        <f>K26+K28+K39+K41+K54+K59+K65+K73+K76+K80+K84+K102+K105+K108+K115+K117+K119+K132+K137+K141+K143+K170+K175+K191+K16+K185+K189+K87+K89+K90+K91+K92+K93+K94+K128+K194+K172</f>
        <v>2192.6000000000004</v>
      </c>
      <c r="L199" s="288">
        <f>L26+L28+L39+L41+L54+L59+L65+L73+L76+L80+L84+L102+L105+L108+L115+L117+L119+L132+L137+L141+L143+L170+L175+L191+L16+L185+L189+L87+L89+L90+L91+L92+L93+L94+L128+L194+L172</f>
        <v>161.79999999999998</v>
      </c>
      <c r="M199" s="287">
        <f t="shared" ref="M199:M208" si="200">SUM(N199,P199)</f>
        <v>6972.4000000000015</v>
      </c>
      <c r="N199" s="288">
        <f>N26+N28+N39+N41+N54+N59+N65+N73+N76+N80+N84+N102+N105+N108+N115+N117+N119+N132+N137+N141+N143+N170+N175+N191+N16+N185+N189+N87+N89+N90+N91+N92+N93+N94+N128+N194+N172+N120+N121+N166+N95+N97+N146+N149+N152+N155+N158</f>
        <v>6694.3000000000011</v>
      </c>
      <c r="O199" s="288">
        <f>O26+O28+O39+O41+O54+O59+O65+O73+O76+O80+O84+O102+O105+O108+O115+O117+O119+O132+O137+O141+O143+O170+O175+O191+O16+O185+O189+O87+O89+O90+O91+O92+O93+O94+O128+O194+O172+O120+O121+O166+O95+O97+O146+O149+O152+O155+O158</f>
        <v>2872.2</v>
      </c>
      <c r="P199" s="288">
        <f>P26+P28+P39+P41+P54+P59+P65+P73+P76+P80+P84+P102+P105+P108+P115+P117+P119+P132+P137+P141+P143+P170+P175+P191+P16+P185+P189+P87+P89+P90+P91+P92+P93+P94+P128+P194+P172+P120+P121+P166+P95+P97+P146+P149+P152+P155+P158</f>
        <v>278.10000000000002</v>
      </c>
      <c r="Q199" s="287">
        <f t="shared" ref="Q199" si="201">SUM(R199,T199)</f>
        <v>7937.0999999999995</v>
      </c>
      <c r="R199" s="288">
        <f t="shared" ref="R199:T199" si="202">R26+R28+R39+R41+R54+R59+R65+R73+R76+R80+R84+R102+R105+R108+R115+R117+R119+R132+R137+R141+R143+R170+R175+R191+R16+R185+R189+R87+R89+R90+R91+R92+R93+R94+R128+R194+R172+R120+R121+R166+R95+R97+R146+R149+R152+R155+R158</f>
        <v>7171.9999999999991</v>
      </c>
      <c r="S199" s="288">
        <f t="shared" si="202"/>
        <v>3062.8999999999996</v>
      </c>
      <c r="T199" s="288">
        <f t="shared" si="202"/>
        <v>765.1</v>
      </c>
      <c r="U199" s="287">
        <f t="shared" ref="U199" si="203">SUM(V199,X199)</f>
        <v>7106.7999999999993</v>
      </c>
      <c r="V199" s="288">
        <f t="shared" ref="V199:X199" si="204">V26+V28+V39+V41+V54+V59+V65+V73+V76+V80+V84+V102+V105+V108+V115+V117+V119+V132+V137+V141+V143+V170+V175+V191+V16+V185+V189+V87+V89+V90+V91+V92+V93+V94+V128+V194+V172+V120+V121+V166+V95+V97+V146+V149+V152+V155+V158</f>
        <v>7106.7999999999993</v>
      </c>
      <c r="W199" s="288">
        <f t="shared" si="204"/>
        <v>3060.7999999999997</v>
      </c>
      <c r="X199" s="288">
        <f t="shared" si="204"/>
        <v>0</v>
      </c>
      <c r="Y199" s="345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>
        <f>W199-'[1]5 programa'!W170</f>
        <v>0</v>
      </c>
    </row>
    <row r="200" spans="1:36" x14ac:dyDescent="0.25">
      <c r="A200" s="397" t="s">
        <v>152</v>
      </c>
      <c r="B200" s="398"/>
      <c r="C200" s="398"/>
      <c r="D200" s="398"/>
      <c r="E200" s="398"/>
      <c r="F200" s="398"/>
      <c r="G200" s="398"/>
      <c r="H200" s="398"/>
      <c r="I200" s="289">
        <f t="shared" si="199"/>
        <v>15853.499999999998</v>
      </c>
      <c r="J200" s="290">
        <f>J12+J18+J42+J107+J126</f>
        <v>15853.499999999998</v>
      </c>
      <c r="K200" s="290">
        <f>K12+K18+K42+K107+K126</f>
        <v>0</v>
      </c>
      <c r="L200" s="290">
        <f>L12+L18+L42+L107+L126</f>
        <v>0</v>
      </c>
      <c r="M200" s="289">
        <f t="shared" si="200"/>
        <v>17378.900000000001</v>
      </c>
      <c r="N200" s="290">
        <f>N12+N18+N42+N107+N126</f>
        <v>17378.900000000001</v>
      </c>
      <c r="O200" s="290">
        <f>O12+O18+O42+O107+O126</f>
        <v>0</v>
      </c>
      <c r="P200" s="290">
        <f>P12+P18+P42+P107+P126</f>
        <v>0</v>
      </c>
      <c r="Q200" s="289">
        <f t="shared" ref="Q200:Q210" si="205">SUM(R200,T200)</f>
        <v>16357.2</v>
      </c>
      <c r="R200" s="290">
        <f>R12+R18+R42+R107+R126</f>
        <v>16357.2</v>
      </c>
      <c r="S200" s="290">
        <f>S12+S18+S42+S107+S126</f>
        <v>0</v>
      </c>
      <c r="T200" s="290">
        <f>T12+T18+T42+T107+T126</f>
        <v>0</v>
      </c>
      <c r="U200" s="289">
        <f t="shared" ref="U200:U210" si="206">SUM(V200,X200)</f>
        <v>16357.2</v>
      </c>
      <c r="V200" s="290">
        <f>V12+V18+V42+V107+V126</f>
        <v>16357.2</v>
      </c>
      <c r="W200" s="290">
        <f>W12+W18+W42+W107+W126</f>
        <v>0</v>
      </c>
      <c r="X200" s="291">
        <f>X12+X18+X42+X107+X126</f>
        <v>0</v>
      </c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>
        <f>W200-'[1]5 programa'!W171</f>
        <v>0</v>
      </c>
    </row>
    <row r="201" spans="1:36" x14ac:dyDescent="0.25">
      <c r="A201" s="397" t="s">
        <v>153</v>
      </c>
      <c r="B201" s="398"/>
      <c r="C201" s="398"/>
      <c r="D201" s="398"/>
      <c r="E201" s="398"/>
      <c r="F201" s="398"/>
      <c r="G201" s="398"/>
      <c r="H201" s="398"/>
      <c r="I201" s="289">
        <f t="shared" si="199"/>
        <v>2590.2000000000007</v>
      </c>
      <c r="J201" s="290">
        <f>J22+J32+J45+J67+J71+J104+J134+J165+J56+J61+J62+J77+J171+J187+J81+J85+J122+J176+J127</f>
        <v>2590.2000000000007</v>
      </c>
      <c r="K201" s="290">
        <f>K22+K32+K45+K67+K71+K104+K134+K165+K56+K61+K62+K77+K171+K187+K81+K85+K122+K176+K127</f>
        <v>709.50000000000011</v>
      </c>
      <c r="L201" s="290">
        <f>L22+L32+L45+L67+L71+L104+L134+L165+L56+L61+L62+L77+L171+L187+L81+L85+L122+L176+L127</f>
        <v>0</v>
      </c>
      <c r="M201" s="289">
        <f t="shared" si="200"/>
        <v>3906.2999999999988</v>
      </c>
      <c r="N201" s="290">
        <f>N22+N32+N45+N67+N71+N104+N134+N165+N56+N61+N62+N77+N171+N187+N81+N85+N122+N176+N127+N109+N43+N123+N124+N23+N173+N98</f>
        <v>3906.2999999999988</v>
      </c>
      <c r="O201" s="290">
        <f>O22+O98+O32+O45+O67+O71+O104+O134+O165+O56+O61+O62+O77+O171+O187+O81+O85+O122+O176+O127+O123+O124+O23+O173</f>
        <v>1005.8000000000001</v>
      </c>
      <c r="P201" s="290">
        <f>P22+P32+P45+P67+P71+P104+P134+P165+P56+P61+P62+P77+P171+P187+P81+P85+P122+P176+P127+P109+P43+P123+P124</f>
        <v>0</v>
      </c>
      <c r="Q201" s="289">
        <f t="shared" si="205"/>
        <v>2997.5</v>
      </c>
      <c r="R201" s="290">
        <f>R22+R32+R45+R67+R71+R104+R134+R165+R56+R61+R62+R77+R171+R187+R81+R85+R122+R176+R127+R98</f>
        <v>2997.5</v>
      </c>
      <c r="S201" s="290">
        <f>S22+S32+S45+S67+S71+S104+S134+S165+S56+S61+S62+S77+S171+S187+S81+S85+S122+S176+S127+S98</f>
        <v>846.19999999999993</v>
      </c>
      <c r="T201" s="290">
        <f>T22+T32+T45+T67+T71+T104+T134+T165+T56+T61+T62+T77+T171+T187+T81+T85+T122+T176+T127</f>
        <v>0</v>
      </c>
      <c r="U201" s="289">
        <f t="shared" si="206"/>
        <v>2991.2</v>
      </c>
      <c r="V201" s="290">
        <f>V22+V32+V45+V67+V71+V104+V134+V165+V56+V61+V62+V77+V171+V187+V81+V85+V122+V176+V127+V98</f>
        <v>2991.2</v>
      </c>
      <c r="W201" s="290">
        <f>W22+W32+W45+W67+W71+W104+W134+W165+W56+W61+W62+W77+W171+W187+W81+W85+W122+W176+W127+W98</f>
        <v>771.59999999999991</v>
      </c>
      <c r="X201" s="343">
        <f>X22+X32+X45+X67+X71+X104+X134+X165+X56+X61+X62+X77+X171+X187+X81+X85+X122+X176+X127</f>
        <v>0</v>
      </c>
      <c r="Y201" s="345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>
        <f>W201-'[1]5 programa'!W172</f>
        <v>0</v>
      </c>
    </row>
    <row r="202" spans="1:36" x14ac:dyDescent="0.25">
      <c r="A202" s="397" t="s">
        <v>154</v>
      </c>
      <c r="B202" s="398"/>
      <c r="C202" s="398"/>
      <c r="D202" s="398"/>
      <c r="E202" s="398"/>
      <c r="F202" s="398"/>
      <c r="G202" s="398"/>
      <c r="H202" s="398"/>
      <c r="I202" s="289">
        <f t="shared" si="199"/>
        <v>313.79999999999995</v>
      </c>
      <c r="J202" s="290">
        <f>J111+J138+J140</f>
        <v>170.1</v>
      </c>
      <c r="K202" s="290">
        <f>K111+K138+K140</f>
        <v>0</v>
      </c>
      <c r="L202" s="290">
        <f>L111+L138+L140</f>
        <v>143.69999999999999</v>
      </c>
      <c r="M202" s="289">
        <f t="shared" si="200"/>
        <v>172.8</v>
      </c>
      <c r="N202" s="290">
        <f>N111+N138+N140+N147+N150+N153+N156+N159</f>
        <v>142</v>
      </c>
      <c r="O202" s="290">
        <f>O111+O138+O140+O147+O150+O153+O156+O159</f>
        <v>1.9</v>
      </c>
      <c r="P202" s="290">
        <f>P111+P138+P140+P147+P150+P153+P156+P159</f>
        <v>30.8</v>
      </c>
      <c r="Q202" s="289">
        <f t="shared" si="205"/>
        <v>482.29999999999995</v>
      </c>
      <c r="R202" s="290">
        <f t="shared" ref="R202:T202" si="207">R111+R138+R140+R147+R150+R153+R156+R159</f>
        <v>104.1</v>
      </c>
      <c r="S202" s="290">
        <f t="shared" si="207"/>
        <v>3.9</v>
      </c>
      <c r="T202" s="290">
        <f t="shared" si="207"/>
        <v>378.2</v>
      </c>
      <c r="U202" s="289">
        <f t="shared" si="206"/>
        <v>350</v>
      </c>
      <c r="V202" s="290">
        <f t="shared" ref="V202:X202" si="208">V111+V138+V140+V147+V150+V153+V156+V159</f>
        <v>350</v>
      </c>
      <c r="W202" s="290">
        <f t="shared" si="208"/>
        <v>0</v>
      </c>
      <c r="X202" s="290">
        <f t="shared" si="208"/>
        <v>0</v>
      </c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>
        <f>W202-'[1]5 programa'!W173</f>
        <v>0</v>
      </c>
    </row>
    <row r="203" spans="1:36" x14ac:dyDescent="0.25">
      <c r="A203" s="397" t="s">
        <v>155</v>
      </c>
      <c r="B203" s="398"/>
      <c r="C203" s="398"/>
      <c r="D203" s="398"/>
      <c r="E203" s="398"/>
      <c r="F203" s="398"/>
      <c r="G203" s="398"/>
      <c r="H203" s="398"/>
      <c r="I203" s="289">
        <f t="shared" si="199"/>
        <v>1546.8000000000002</v>
      </c>
      <c r="J203" s="290">
        <f>J74+J144+J177+J184+J192</f>
        <v>1546.8000000000002</v>
      </c>
      <c r="K203" s="290">
        <f>K74+K144+K177+K184+K192</f>
        <v>824.5</v>
      </c>
      <c r="L203" s="290">
        <f>L74+L144+L177+L184+L192</f>
        <v>0</v>
      </c>
      <c r="M203" s="289">
        <f t="shared" si="200"/>
        <v>1687</v>
      </c>
      <c r="N203" s="290">
        <f>N55+N60+N68+N74+N144+N177+N184+N192</f>
        <v>1687</v>
      </c>
      <c r="O203" s="290">
        <f>O55+O60+O68+O74+O144+O177+O184+O192</f>
        <v>1094.8</v>
      </c>
      <c r="P203" s="290">
        <f>P55+P60+P68+P74+P144+P177+P184+P192</f>
        <v>0</v>
      </c>
      <c r="Q203" s="289">
        <f t="shared" si="205"/>
        <v>1390</v>
      </c>
      <c r="R203" s="290">
        <f>R74+R144+R177+R184+R192</f>
        <v>1390</v>
      </c>
      <c r="S203" s="290">
        <f>S74+S144+S177+S184+S192</f>
        <v>828</v>
      </c>
      <c r="T203" s="290">
        <f>T74+T144+T177+T184+T192</f>
        <v>0</v>
      </c>
      <c r="U203" s="289">
        <f t="shared" si="206"/>
        <v>1365</v>
      </c>
      <c r="V203" s="290">
        <f>V74+V144+V177+V184+V192</f>
        <v>1365</v>
      </c>
      <c r="W203" s="290">
        <f>W74+W144+W177+W184+W192</f>
        <v>828</v>
      </c>
      <c r="X203" s="291">
        <f>X74+X144+X177+X184+X192</f>
        <v>0</v>
      </c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>
        <f>W203-'[1]5 programa'!W174</f>
        <v>0</v>
      </c>
    </row>
    <row r="204" spans="1:36" x14ac:dyDescent="0.25">
      <c r="A204" s="399" t="s">
        <v>156</v>
      </c>
      <c r="B204" s="400"/>
      <c r="C204" s="400"/>
      <c r="D204" s="400"/>
      <c r="E204" s="400"/>
      <c r="F204" s="400"/>
      <c r="G204" s="400"/>
      <c r="H204" s="401"/>
      <c r="I204" s="289">
        <f t="shared" si="199"/>
        <v>1137.9000000000003</v>
      </c>
      <c r="J204" s="290">
        <f>J57+J63+J66+J70+J82+J133+J178</f>
        <v>1127.0000000000002</v>
      </c>
      <c r="K204" s="290">
        <f>K57+K63+K66+K70+K82+K133+K178</f>
        <v>864.6</v>
      </c>
      <c r="L204" s="290">
        <f>L57+L63+L66+L70+L82+L133+L178</f>
        <v>10.9</v>
      </c>
      <c r="M204" s="289">
        <f t="shared" si="200"/>
        <v>1247.6000000000001</v>
      </c>
      <c r="N204" s="290">
        <f>N57+N63+N66+N70+N82+N133+N178</f>
        <v>1247.6000000000001</v>
      </c>
      <c r="O204" s="290">
        <f>O57+O63+O66+O70+O82+O133+O178</f>
        <v>933.2</v>
      </c>
      <c r="P204" s="290">
        <f>P57+P63+P66+P70+P82+P133+P178</f>
        <v>0</v>
      </c>
      <c r="Q204" s="289">
        <f t="shared" si="205"/>
        <v>1232.8</v>
      </c>
      <c r="R204" s="290">
        <f>R57+R63+R66+R70+R82+R133+R178</f>
        <v>1232.8</v>
      </c>
      <c r="S204" s="290">
        <f>S57+S63+S66+S70+S82+S133+S178</f>
        <v>922.2</v>
      </c>
      <c r="T204" s="290">
        <f>T57+T63+T66+T70+T82+T133+T178</f>
        <v>0</v>
      </c>
      <c r="U204" s="289">
        <f t="shared" si="206"/>
        <v>1210.7</v>
      </c>
      <c r="V204" s="290">
        <f>V57+V63+V66+V70+V82+V133+V178</f>
        <v>1210.7</v>
      </c>
      <c r="W204" s="290">
        <f>W57+W63+W66+W70+W82+W133+W178</f>
        <v>929.3</v>
      </c>
      <c r="X204" s="291">
        <f>X57+X63+X66+X70+X82+X133+X178</f>
        <v>0</v>
      </c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>
        <f>W204-'[1]5 programa'!W175</f>
        <v>0</v>
      </c>
    </row>
    <row r="205" spans="1:36" x14ac:dyDescent="0.25">
      <c r="A205" s="362" t="s">
        <v>157</v>
      </c>
      <c r="B205" s="363"/>
      <c r="C205" s="363"/>
      <c r="D205" s="363"/>
      <c r="E205" s="363"/>
      <c r="F205" s="363"/>
      <c r="G205" s="363"/>
      <c r="H205" s="364"/>
      <c r="I205" s="289">
        <f t="shared" si="199"/>
        <v>13</v>
      </c>
      <c r="J205" s="290">
        <f>SUM(J135)</f>
        <v>13</v>
      </c>
      <c r="K205" s="290">
        <f>SUM(K135)</f>
        <v>0</v>
      </c>
      <c r="L205" s="290">
        <f>SUM(L135)</f>
        <v>0</v>
      </c>
      <c r="M205" s="289">
        <f t="shared" si="200"/>
        <v>19.600000000000001</v>
      </c>
      <c r="N205" s="290">
        <f>SUM(N135)</f>
        <v>19.600000000000001</v>
      </c>
      <c r="O205" s="290">
        <f>SUM(O135)</f>
        <v>0</v>
      </c>
      <c r="P205" s="290">
        <f>SUM(P135)</f>
        <v>0</v>
      </c>
      <c r="Q205" s="289">
        <f t="shared" si="205"/>
        <v>0</v>
      </c>
      <c r="R205" s="290">
        <f>SUM(R135)</f>
        <v>0</v>
      </c>
      <c r="S205" s="290">
        <f>SUM(S135)</f>
        <v>0</v>
      </c>
      <c r="T205" s="290">
        <f>SUM(T135)</f>
        <v>0</v>
      </c>
      <c r="U205" s="289">
        <f t="shared" si="206"/>
        <v>0</v>
      </c>
      <c r="V205" s="290">
        <f>SUM(V135)</f>
        <v>0</v>
      </c>
      <c r="W205" s="290">
        <f>SUM(W135)</f>
        <v>0</v>
      </c>
      <c r="X205" s="291">
        <f>SUM(X135)</f>
        <v>0</v>
      </c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>
        <f>W205-'[1]5 programa'!W176</f>
        <v>0</v>
      </c>
    </row>
    <row r="206" spans="1:36" x14ac:dyDescent="0.25">
      <c r="A206" s="362" t="s">
        <v>158</v>
      </c>
      <c r="B206" s="363"/>
      <c r="C206" s="363"/>
      <c r="D206" s="363"/>
      <c r="E206" s="363"/>
      <c r="F206" s="363"/>
      <c r="G206" s="363"/>
      <c r="H206" s="364"/>
      <c r="I206" s="292">
        <f t="shared" si="199"/>
        <v>0</v>
      </c>
      <c r="J206" s="290"/>
      <c r="K206" s="290">
        <f>K29</f>
        <v>0</v>
      </c>
      <c r="L206" s="290">
        <f>L29</f>
        <v>0</v>
      </c>
      <c r="M206" s="292">
        <f t="shared" si="200"/>
        <v>125.3</v>
      </c>
      <c r="N206" s="290">
        <f>N24</f>
        <v>125.3</v>
      </c>
      <c r="O206" s="290">
        <f>O24</f>
        <v>0</v>
      </c>
      <c r="P206" s="290">
        <f>P29</f>
        <v>0</v>
      </c>
      <c r="Q206" s="292">
        <f t="shared" si="205"/>
        <v>0</v>
      </c>
      <c r="R206" s="290">
        <f>R29</f>
        <v>0</v>
      </c>
      <c r="S206" s="290">
        <f>S29</f>
        <v>0</v>
      </c>
      <c r="T206" s="290">
        <f>T29</f>
        <v>0</v>
      </c>
      <c r="U206" s="292">
        <f t="shared" si="206"/>
        <v>0</v>
      </c>
      <c r="V206" s="290">
        <f>V29</f>
        <v>0</v>
      </c>
      <c r="W206" s="290">
        <f>W29</f>
        <v>0</v>
      </c>
      <c r="X206" s="291">
        <f>X29</f>
        <v>0</v>
      </c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>
        <f>W206-'[1]5 programa'!W177</f>
        <v>0</v>
      </c>
    </row>
    <row r="207" spans="1:36" ht="12.75" customHeight="1" x14ac:dyDescent="0.25">
      <c r="A207" s="362" t="s">
        <v>159</v>
      </c>
      <c r="B207" s="363"/>
      <c r="C207" s="363"/>
      <c r="D207" s="363"/>
      <c r="E207" s="363"/>
      <c r="F207" s="363"/>
      <c r="G207" s="363"/>
      <c r="H207" s="364"/>
      <c r="I207" s="289">
        <f t="shared" si="199"/>
        <v>16.399999999999999</v>
      </c>
      <c r="J207" s="290">
        <f>J14+J19</f>
        <v>16.399999999999999</v>
      </c>
      <c r="K207" s="290">
        <f>K14+K19</f>
        <v>0</v>
      </c>
      <c r="L207" s="290">
        <f>L14+L19</f>
        <v>0</v>
      </c>
      <c r="M207" s="289">
        <f t="shared" si="200"/>
        <v>2</v>
      </c>
      <c r="N207" s="290">
        <f>N14+N19</f>
        <v>2</v>
      </c>
      <c r="O207" s="290">
        <f>O14+O19</f>
        <v>0</v>
      </c>
      <c r="P207" s="290">
        <f>P14+P19</f>
        <v>0</v>
      </c>
      <c r="Q207" s="289">
        <f t="shared" si="205"/>
        <v>0</v>
      </c>
      <c r="R207" s="290">
        <f>R14+R19</f>
        <v>0</v>
      </c>
      <c r="S207" s="290">
        <f>S14+S19</f>
        <v>0</v>
      </c>
      <c r="T207" s="290">
        <f>T14+T19</f>
        <v>0</v>
      </c>
      <c r="U207" s="289">
        <f t="shared" si="206"/>
        <v>0</v>
      </c>
      <c r="V207" s="290">
        <f>V14+V19</f>
        <v>0</v>
      </c>
      <c r="W207" s="290">
        <f>W14+W19</f>
        <v>0</v>
      </c>
      <c r="X207" s="291">
        <f>X14+X19</f>
        <v>0</v>
      </c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>
        <f>W207-'[1]5 programa'!W178</f>
        <v>0</v>
      </c>
    </row>
    <row r="208" spans="1:36" ht="13.95" customHeight="1" x14ac:dyDescent="0.25">
      <c r="A208" s="362" t="s">
        <v>160</v>
      </c>
      <c r="B208" s="363"/>
      <c r="C208" s="363"/>
      <c r="D208" s="363"/>
      <c r="E208" s="363"/>
      <c r="F208" s="363"/>
      <c r="G208" s="363"/>
      <c r="H208" s="364"/>
      <c r="I208" s="289">
        <f t="shared" si="199"/>
        <v>121.4</v>
      </c>
      <c r="J208" s="290">
        <f>J24+J29+J55+J60+J68+J72+J78</f>
        <v>121.4</v>
      </c>
      <c r="K208" s="290">
        <f>K24+K55+K60+K68+K72+K78</f>
        <v>0</v>
      </c>
      <c r="L208" s="290">
        <f>L24+L55+L60+L68+L72+L78</f>
        <v>0</v>
      </c>
      <c r="M208" s="289">
        <f t="shared" si="200"/>
        <v>0</v>
      </c>
      <c r="N208" s="290">
        <f>N29+N72+N78</f>
        <v>0</v>
      </c>
      <c r="O208" s="290">
        <f>O29+O72+O78</f>
        <v>0</v>
      </c>
      <c r="P208" s="290">
        <f>P29+P72+P78</f>
        <v>0</v>
      </c>
      <c r="Q208" s="289">
        <f t="shared" si="205"/>
        <v>272</v>
      </c>
      <c r="R208" s="290">
        <f>R24+R55+R60+R68+R72+R78</f>
        <v>272</v>
      </c>
      <c r="S208" s="290">
        <f>S24+S55+S60+S68+S72+S78</f>
        <v>267.8</v>
      </c>
      <c r="T208" s="290">
        <f>T24+T55+T60+T68+T72+T78</f>
        <v>0</v>
      </c>
      <c r="U208" s="289">
        <f t="shared" si="206"/>
        <v>272</v>
      </c>
      <c r="V208" s="290">
        <f>V24+V55+V60+V68+V72+V78</f>
        <v>272</v>
      </c>
      <c r="W208" s="290">
        <f>W24+W55+W60+W68+W72+W78</f>
        <v>267.8</v>
      </c>
      <c r="X208" s="291">
        <f>X24+X55+X60+X68+X72+X78</f>
        <v>0</v>
      </c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>
        <f>W208-'[1]5 programa'!W179</f>
        <v>0</v>
      </c>
    </row>
    <row r="209" spans="1:29" ht="15" customHeight="1" x14ac:dyDescent="0.25">
      <c r="A209" s="362" t="s">
        <v>166</v>
      </c>
      <c r="B209" s="363"/>
      <c r="C209" s="363"/>
      <c r="D209" s="363"/>
      <c r="E209" s="363"/>
      <c r="F209" s="363"/>
      <c r="G209" s="363"/>
      <c r="H209" s="364"/>
      <c r="I209" s="289"/>
      <c r="J209" s="290"/>
      <c r="K209" s="290"/>
      <c r="L209" s="290"/>
      <c r="M209" s="289">
        <f t="shared" ref="M209" si="209">SUM(N209,P209)</f>
        <v>195.8</v>
      </c>
      <c r="N209" s="290">
        <f>N35+N25+N33</f>
        <v>195.8</v>
      </c>
      <c r="O209" s="290">
        <f>O35</f>
        <v>0</v>
      </c>
      <c r="P209" s="290">
        <f>P35</f>
        <v>0</v>
      </c>
      <c r="Q209" s="289">
        <f t="shared" si="205"/>
        <v>0</v>
      </c>
      <c r="R209" s="290"/>
      <c r="S209" s="290"/>
      <c r="T209" s="290"/>
      <c r="U209" s="289">
        <f t="shared" si="206"/>
        <v>0</v>
      </c>
      <c r="V209" s="290"/>
      <c r="W209" s="290"/>
      <c r="X209" s="291"/>
      <c r="Y209" s="19"/>
      <c r="Z209" s="19"/>
      <c r="AA209" s="19"/>
      <c r="AB209" s="19"/>
      <c r="AC209" s="19"/>
    </row>
    <row r="210" spans="1:29" ht="15" customHeight="1" x14ac:dyDescent="0.25">
      <c r="A210" s="362" t="s">
        <v>168</v>
      </c>
      <c r="B210" s="363"/>
      <c r="C210" s="363"/>
      <c r="D210" s="363"/>
      <c r="E210" s="363"/>
      <c r="F210" s="363"/>
      <c r="G210" s="363"/>
      <c r="H210" s="364"/>
      <c r="I210" s="293"/>
      <c r="J210" s="290"/>
      <c r="K210" s="290"/>
      <c r="L210" s="291"/>
      <c r="M210" s="344">
        <f t="shared" ref="M210" si="210">SUM(N210,P210)</f>
        <v>92.8</v>
      </c>
      <c r="N210" s="290">
        <f>N13+N20</f>
        <v>92.8</v>
      </c>
      <c r="O210" s="290">
        <f>O36</f>
        <v>0</v>
      </c>
      <c r="P210" s="343">
        <f>P36</f>
        <v>0</v>
      </c>
      <c r="Q210" s="344">
        <f t="shared" si="205"/>
        <v>0</v>
      </c>
      <c r="R210" s="290">
        <f t="shared" ref="R210" si="211">R13+R20</f>
        <v>0</v>
      </c>
      <c r="S210" s="290">
        <f t="shared" ref="S210:T210" si="212">S36</f>
        <v>0</v>
      </c>
      <c r="T210" s="343">
        <f t="shared" si="212"/>
        <v>0</v>
      </c>
      <c r="U210" s="344">
        <f t="shared" si="206"/>
        <v>0</v>
      </c>
      <c r="V210" s="290">
        <f t="shared" ref="V210" si="213">V13+V20</f>
        <v>0</v>
      </c>
      <c r="W210" s="290">
        <f t="shared" ref="W210:X210" si="214">W36</f>
        <v>0</v>
      </c>
      <c r="X210" s="343">
        <f t="shared" si="214"/>
        <v>0</v>
      </c>
      <c r="Y210" s="345"/>
      <c r="Z210" s="19"/>
      <c r="AA210" s="19"/>
      <c r="AB210" s="19"/>
      <c r="AC210" s="19"/>
    </row>
    <row r="211" spans="1:29" ht="15" customHeight="1" thickBot="1" x14ac:dyDescent="0.3">
      <c r="A211" s="411" t="s">
        <v>171</v>
      </c>
      <c r="B211" s="412"/>
      <c r="C211" s="412"/>
      <c r="D211" s="412"/>
      <c r="E211" s="412"/>
      <c r="F211" s="412"/>
      <c r="G211" s="412"/>
      <c r="H211" s="413"/>
      <c r="I211" s="342"/>
      <c r="J211" s="294"/>
      <c r="K211" s="294"/>
      <c r="L211" s="297"/>
      <c r="M211" s="342">
        <f>N211+P211</f>
        <v>80</v>
      </c>
      <c r="N211" s="294">
        <f>N30</f>
        <v>80</v>
      </c>
      <c r="O211" s="294">
        <f>O30</f>
        <v>0</v>
      </c>
      <c r="P211" s="297">
        <f>P30</f>
        <v>0</v>
      </c>
      <c r="Q211" s="342">
        <f t="shared" ref="Q211" si="215">R211+T211</f>
        <v>0</v>
      </c>
      <c r="R211" s="294">
        <f>R30</f>
        <v>0</v>
      </c>
      <c r="S211" s="294">
        <f>S30</f>
        <v>0</v>
      </c>
      <c r="T211" s="297">
        <f>T30</f>
        <v>0</v>
      </c>
      <c r="U211" s="342">
        <f t="shared" ref="U211" si="216">V211+X211</f>
        <v>0</v>
      </c>
      <c r="V211" s="294">
        <f>V30</f>
        <v>0</v>
      </c>
      <c r="W211" s="294">
        <f>W30</f>
        <v>0</v>
      </c>
      <c r="X211" s="297">
        <f>X30</f>
        <v>0</v>
      </c>
      <c r="Y211" s="345"/>
      <c r="Z211" s="19"/>
      <c r="AA211" s="19"/>
      <c r="AB211" s="19"/>
      <c r="AC211" s="19"/>
    </row>
    <row r="212" spans="1:29" ht="13.8" thickBot="1" x14ac:dyDescent="0.3">
      <c r="A212" s="394" t="s">
        <v>161</v>
      </c>
      <c r="B212" s="395"/>
      <c r="C212" s="395"/>
      <c r="D212" s="395"/>
      <c r="E212" s="395"/>
      <c r="F212" s="395"/>
      <c r="G212" s="395"/>
      <c r="H212" s="396"/>
      <c r="I212" s="296">
        <f t="shared" ref="I212:L212" si="217">SUM(I199:I208)</f>
        <v>26825.100000000002</v>
      </c>
      <c r="J212" s="294">
        <f t="shared" si="217"/>
        <v>26508.7</v>
      </c>
      <c r="K212" s="294">
        <f t="shared" si="217"/>
        <v>4591.2000000000007</v>
      </c>
      <c r="L212" s="297">
        <f t="shared" si="217"/>
        <v>316.39999999999998</v>
      </c>
      <c r="M212" s="296">
        <f>SUM(M199:M211)</f>
        <v>31880.499999999996</v>
      </c>
      <c r="N212" s="294">
        <f>SUM(N199:N211)</f>
        <v>31571.599999999999</v>
      </c>
      <c r="O212" s="294">
        <f>SUM(O199:O211)</f>
        <v>5907.9</v>
      </c>
      <c r="P212" s="297">
        <f>SUM(P199:P211)</f>
        <v>308.90000000000003</v>
      </c>
      <c r="Q212" s="296">
        <f t="shared" ref="Q212" si="218">SUM(Q199:Q209)</f>
        <v>30668.899999999998</v>
      </c>
      <c r="R212" s="310">
        <f t="shared" ref="R212:X212" si="219">SUM(R199:R211)</f>
        <v>29525.599999999999</v>
      </c>
      <c r="S212" s="310">
        <f t="shared" si="219"/>
        <v>5931</v>
      </c>
      <c r="T212" s="311">
        <f t="shared" si="219"/>
        <v>1143.3</v>
      </c>
      <c r="U212" s="296">
        <f t="shared" si="219"/>
        <v>29652.9</v>
      </c>
      <c r="V212" s="310">
        <f t="shared" si="219"/>
        <v>29652.9</v>
      </c>
      <c r="W212" s="294">
        <f t="shared" si="219"/>
        <v>5857.5</v>
      </c>
      <c r="X212" s="295">
        <f t="shared" si="219"/>
        <v>0</v>
      </c>
      <c r="Y212" s="19"/>
      <c r="Z212" s="19"/>
      <c r="AA212" s="19"/>
      <c r="AB212" s="19"/>
      <c r="AC212" s="19"/>
    </row>
    <row r="214" spans="1:29" x14ac:dyDescent="0.25">
      <c r="D214" s="8"/>
      <c r="E214" s="8"/>
      <c r="I214" s="300">
        <f t="shared" ref="I214:X214" si="220">I198-I212</f>
        <v>0</v>
      </c>
      <c r="J214" s="300">
        <f t="shared" si="220"/>
        <v>0</v>
      </c>
      <c r="K214" s="300">
        <f t="shared" si="220"/>
        <v>0</v>
      </c>
      <c r="L214" s="300">
        <f t="shared" si="220"/>
        <v>0</v>
      </c>
      <c r="M214" s="300">
        <f t="shared" si="220"/>
        <v>0</v>
      </c>
      <c r="N214" s="300">
        <f t="shared" si="220"/>
        <v>0</v>
      </c>
      <c r="O214" s="300">
        <f t="shared" si="220"/>
        <v>0</v>
      </c>
      <c r="P214" s="300">
        <f t="shared" si="220"/>
        <v>0</v>
      </c>
      <c r="Q214" s="300">
        <f t="shared" si="220"/>
        <v>0</v>
      </c>
      <c r="R214" s="300">
        <f t="shared" si="220"/>
        <v>0</v>
      </c>
      <c r="S214" s="300">
        <f t="shared" si="220"/>
        <v>0</v>
      </c>
      <c r="T214" s="300">
        <f t="shared" si="220"/>
        <v>0</v>
      </c>
      <c r="U214" s="300">
        <f t="shared" si="220"/>
        <v>0</v>
      </c>
      <c r="V214" s="300">
        <f t="shared" si="220"/>
        <v>0</v>
      </c>
      <c r="W214" s="300">
        <f t="shared" si="220"/>
        <v>0</v>
      </c>
      <c r="X214" s="300">
        <f t="shared" si="220"/>
        <v>0</v>
      </c>
    </row>
    <row r="215" spans="1:29" x14ac:dyDescent="0.25">
      <c r="F215" s="301"/>
      <c r="G215" s="301"/>
      <c r="H215" s="301"/>
      <c r="M215" s="9"/>
    </row>
    <row r="219" spans="1:29" x14ac:dyDescent="0.25">
      <c r="A219" s="8"/>
      <c r="B219" s="8"/>
      <c r="C219" s="8"/>
      <c r="D219" s="8"/>
      <c r="E219" s="8"/>
      <c r="F219" s="301"/>
      <c r="G219" s="301"/>
      <c r="H219" s="301"/>
      <c r="M219" s="9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</row>
    <row r="220" spans="1:29" x14ac:dyDescent="0.25">
      <c r="A220" s="8"/>
      <c r="B220" s="8"/>
      <c r="C220" s="8"/>
      <c r="D220" s="8"/>
      <c r="E220" s="8"/>
      <c r="F220" s="301"/>
      <c r="G220" s="301"/>
      <c r="H220" s="301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</row>
    <row r="221" spans="1:29" x14ac:dyDescent="0.25">
      <c r="A221" s="8"/>
      <c r="B221" s="8"/>
      <c r="C221" s="8"/>
      <c r="D221" s="8"/>
      <c r="E221" s="8"/>
      <c r="F221" s="301"/>
      <c r="G221" s="301"/>
      <c r="H221" s="301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</row>
    <row r="222" spans="1:29" x14ac:dyDescent="0.25">
      <c r="A222" s="8"/>
      <c r="B222" s="8"/>
      <c r="C222" s="8"/>
      <c r="D222" s="8"/>
      <c r="E222" s="8"/>
      <c r="F222" s="301"/>
      <c r="G222" s="301"/>
      <c r="H222" s="301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</row>
    <row r="223" spans="1:29" x14ac:dyDescent="0.25">
      <c r="A223" s="8"/>
      <c r="B223" s="8"/>
      <c r="C223" s="8"/>
      <c r="D223" s="8"/>
      <c r="E223" s="8"/>
      <c r="F223" s="301"/>
      <c r="G223" s="301"/>
      <c r="H223" s="301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</row>
    <row r="224" spans="1:29" x14ac:dyDescent="0.25">
      <c r="A224" s="8"/>
      <c r="B224" s="8"/>
      <c r="C224" s="8"/>
      <c r="D224" s="8"/>
      <c r="E224" s="8"/>
      <c r="F224" s="301"/>
      <c r="G224" s="301"/>
      <c r="H224" s="301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</row>
    <row r="225" spans="6:13" s="8" customFormat="1" x14ac:dyDescent="0.25">
      <c r="F225" s="301"/>
      <c r="G225" s="301"/>
      <c r="H225" s="301"/>
      <c r="I225" s="300"/>
      <c r="J225" s="9"/>
      <c r="K225" s="9"/>
      <c r="L225" s="9"/>
      <c r="M225" s="300"/>
    </row>
    <row r="226" spans="6:13" s="8" customFormat="1" x14ac:dyDescent="0.25">
      <c r="F226" s="301"/>
      <c r="G226" s="301"/>
      <c r="H226" s="301"/>
      <c r="I226" s="300"/>
      <c r="J226" s="9"/>
      <c r="K226" s="9"/>
      <c r="L226" s="9"/>
      <c r="M226" s="9"/>
    </row>
    <row r="227" spans="6:13" s="8" customFormat="1" x14ac:dyDescent="0.25">
      <c r="F227" s="301"/>
      <c r="G227" s="301"/>
      <c r="H227" s="301"/>
      <c r="I227" s="300"/>
      <c r="J227" s="9"/>
      <c r="K227" s="9"/>
      <c r="L227" s="9"/>
      <c r="M227" s="300"/>
    </row>
    <row r="228" spans="6:13" s="8" customFormat="1" x14ac:dyDescent="0.25">
      <c r="F228" s="301"/>
      <c r="G228" s="301"/>
      <c r="H228" s="301"/>
      <c r="I228" s="300"/>
      <c r="J228" s="9"/>
      <c r="K228" s="9"/>
      <c r="L228" s="9"/>
      <c r="M228" s="300"/>
    </row>
    <row r="229" spans="6:13" s="8" customFormat="1" x14ac:dyDescent="0.25">
      <c r="F229" s="301"/>
      <c r="G229" s="301"/>
      <c r="H229" s="301"/>
      <c r="I229" s="300"/>
      <c r="J229" s="9"/>
      <c r="K229" s="9"/>
      <c r="L229" s="9"/>
      <c r="M229" s="300"/>
    </row>
    <row r="231" spans="6:13" s="8" customFormat="1" x14ac:dyDescent="0.25">
      <c r="F231" s="301"/>
      <c r="G231" s="301"/>
      <c r="H231" s="301"/>
      <c r="I231" s="301"/>
      <c r="J231" s="301"/>
      <c r="K231" s="301"/>
      <c r="L231" s="301"/>
      <c r="M231" s="301"/>
    </row>
  </sheetData>
  <mergeCells count="417">
    <mergeCell ref="A158:A160"/>
    <mergeCell ref="B158:B160"/>
    <mergeCell ref="C158:C160"/>
    <mergeCell ref="D158:D160"/>
    <mergeCell ref="E158:E160"/>
    <mergeCell ref="F158:F159"/>
    <mergeCell ref="G158:G159"/>
    <mergeCell ref="F160:H160"/>
    <mergeCell ref="A152:A154"/>
    <mergeCell ref="B152:B154"/>
    <mergeCell ref="C152:C154"/>
    <mergeCell ref="D152:D154"/>
    <mergeCell ref="E152:E154"/>
    <mergeCell ref="F152:F153"/>
    <mergeCell ref="G152:G153"/>
    <mergeCell ref="F154:H154"/>
    <mergeCell ref="A155:A157"/>
    <mergeCell ref="B155:B157"/>
    <mergeCell ref="C155:C157"/>
    <mergeCell ref="D155:D157"/>
    <mergeCell ref="E155:E157"/>
    <mergeCell ref="F155:F156"/>
    <mergeCell ref="G155:G156"/>
    <mergeCell ref="F157:H157"/>
    <mergeCell ref="A146:A148"/>
    <mergeCell ref="B146:B148"/>
    <mergeCell ref="C146:C148"/>
    <mergeCell ref="D146:D148"/>
    <mergeCell ref="E146:E148"/>
    <mergeCell ref="F146:F147"/>
    <mergeCell ref="G146:G147"/>
    <mergeCell ref="F148:H148"/>
    <mergeCell ref="A149:A151"/>
    <mergeCell ref="B149:B151"/>
    <mergeCell ref="C149:C151"/>
    <mergeCell ref="D149:D151"/>
    <mergeCell ref="E149:E151"/>
    <mergeCell ref="F149:F150"/>
    <mergeCell ref="G149:G150"/>
    <mergeCell ref="F151:H151"/>
    <mergeCell ref="A4:A7"/>
    <mergeCell ref="B4:B7"/>
    <mergeCell ref="C4:C7"/>
    <mergeCell ref="D4:D7"/>
    <mergeCell ref="E4:E7"/>
    <mergeCell ref="F4:F7"/>
    <mergeCell ref="U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G12:G14"/>
    <mergeCell ref="F15:H15"/>
    <mergeCell ref="A16:A17"/>
    <mergeCell ref="B16:B17"/>
    <mergeCell ref="C16:C17"/>
    <mergeCell ref="D16:D17"/>
    <mergeCell ref="E16:E17"/>
    <mergeCell ref="F17:H17"/>
    <mergeCell ref="A8:X8"/>
    <mergeCell ref="A9:X9"/>
    <mergeCell ref="B10:X10"/>
    <mergeCell ref="C11:X11"/>
    <mergeCell ref="A12:A15"/>
    <mergeCell ref="B12:B15"/>
    <mergeCell ref="C12:C15"/>
    <mergeCell ref="D12:D15"/>
    <mergeCell ref="E12:E15"/>
    <mergeCell ref="F12:F14"/>
    <mergeCell ref="F21:H21"/>
    <mergeCell ref="A22:A27"/>
    <mergeCell ref="B22:B27"/>
    <mergeCell ref="C22:C27"/>
    <mergeCell ref="D22:D27"/>
    <mergeCell ref="E22:E27"/>
    <mergeCell ref="F22:F26"/>
    <mergeCell ref="G22:G26"/>
    <mergeCell ref="F27:H27"/>
    <mergeCell ref="A18:A21"/>
    <mergeCell ref="B18:B21"/>
    <mergeCell ref="C18:C21"/>
    <mergeCell ref="D18:D21"/>
    <mergeCell ref="E18:E21"/>
    <mergeCell ref="F18:F20"/>
    <mergeCell ref="G18:G20"/>
    <mergeCell ref="C37:H37"/>
    <mergeCell ref="C38:X38"/>
    <mergeCell ref="A39:A40"/>
    <mergeCell ref="B39:B40"/>
    <mergeCell ref="C39:C40"/>
    <mergeCell ref="D39:D40"/>
    <mergeCell ref="E39:E40"/>
    <mergeCell ref="F40:H40"/>
    <mergeCell ref="F31:H31"/>
    <mergeCell ref="A32:A34"/>
    <mergeCell ref="B32:B34"/>
    <mergeCell ref="C32:C34"/>
    <mergeCell ref="D32:D34"/>
    <mergeCell ref="E32:E34"/>
    <mergeCell ref="F34:H34"/>
    <mergeCell ref="A28:A31"/>
    <mergeCell ref="B28:B31"/>
    <mergeCell ref="C28:C31"/>
    <mergeCell ref="D28:D31"/>
    <mergeCell ref="E28:E31"/>
    <mergeCell ref="A35:A36"/>
    <mergeCell ref="B35:B36"/>
    <mergeCell ref="F28:F30"/>
    <mergeCell ref="G28:G30"/>
    <mergeCell ref="F44:H44"/>
    <mergeCell ref="A45:A46"/>
    <mergeCell ref="B45:B46"/>
    <mergeCell ref="C45:C46"/>
    <mergeCell ref="D45:D46"/>
    <mergeCell ref="E45:E46"/>
    <mergeCell ref="F46:H46"/>
    <mergeCell ref="A41:A44"/>
    <mergeCell ref="B41:B44"/>
    <mergeCell ref="C41:C44"/>
    <mergeCell ref="D41:D44"/>
    <mergeCell ref="E41:E44"/>
    <mergeCell ref="F41:F42"/>
    <mergeCell ref="G41:G43"/>
    <mergeCell ref="C47:H47"/>
    <mergeCell ref="B48:H48"/>
    <mergeCell ref="B49:X49"/>
    <mergeCell ref="C50:X50"/>
    <mergeCell ref="A51:A58"/>
    <mergeCell ref="B51:B58"/>
    <mergeCell ref="C51:C58"/>
    <mergeCell ref="D51:D58"/>
    <mergeCell ref="E51:E58"/>
    <mergeCell ref="F51:F53"/>
    <mergeCell ref="G51:G53"/>
    <mergeCell ref="F54:F57"/>
    <mergeCell ref="G54:G57"/>
    <mergeCell ref="F58:H58"/>
    <mergeCell ref="A59:A64"/>
    <mergeCell ref="B59:B64"/>
    <mergeCell ref="C59:C64"/>
    <mergeCell ref="D59:D64"/>
    <mergeCell ref="E59:E64"/>
    <mergeCell ref="F59:F63"/>
    <mergeCell ref="G59:G63"/>
    <mergeCell ref="F64:H64"/>
    <mergeCell ref="A65:A69"/>
    <mergeCell ref="B65:B69"/>
    <mergeCell ref="C65:C69"/>
    <mergeCell ref="D65:D69"/>
    <mergeCell ref="E65:E69"/>
    <mergeCell ref="F65:F66"/>
    <mergeCell ref="G65:G68"/>
    <mergeCell ref="F67:F68"/>
    <mergeCell ref="F69:H69"/>
    <mergeCell ref="A70:A75"/>
    <mergeCell ref="B70:B75"/>
    <mergeCell ref="C70:C75"/>
    <mergeCell ref="D70:D75"/>
    <mergeCell ref="E70:E75"/>
    <mergeCell ref="F70:F74"/>
    <mergeCell ref="G70:G74"/>
    <mergeCell ref="F75:H75"/>
    <mergeCell ref="G76:G78"/>
    <mergeCell ref="F79:H79"/>
    <mergeCell ref="A80:A83"/>
    <mergeCell ref="B80:B83"/>
    <mergeCell ref="C80:C83"/>
    <mergeCell ref="D80:D83"/>
    <mergeCell ref="E80:E83"/>
    <mergeCell ref="F80:F82"/>
    <mergeCell ref="G80:G82"/>
    <mergeCell ref="F83:H83"/>
    <mergeCell ref="A76:A79"/>
    <mergeCell ref="B76:B79"/>
    <mergeCell ref="C76:C79"/>
    <mergeCell ref="D76:D79"/>
    <mergeCell ref="E76:E79"/>
    <mergeCell ref="F76:F78"/>
    <mergeCell ref="G84:G85"/>
    <mergeCell ref="F86:H86"/>
    <mergeCell ref="A87:A88"/>
    <mergeCell ref="B87:B88"/>
    <mergeCell ref="C87:C88"/>
    <mergeCell ref="D87:D88"/>
    <mergeCell ref="E87:E88"/>
    <mergeCell ref="F88:H88"/>
    <mergeCell ref="A84:A86"/>
    <mergeCell ref="B84:B86"/>
    <mergeCell ref="C84:C86"/>
    <mergeCell ref="D84:D86"/>
    <mergeCell ref="E84:E86"/>
    <mergeCell ref="F84:F85"/>
    <mergeCell ref="F103:H103"/>
    <mergeCell ref="A104:A106"/>
    <mergeCell ref="B104:B106"/>
    <mergeCell ref="C104:C106"/>
    <mergeCell ref="D104:D106"/>
    <mergeCell ref="E104:E106"/>
    <mergeCell ref="G104:G105"/>
    <mergeCell ref="F106:H106"/>
    <mergeCell ref="F96:H96"/>
    <mergeCell ref="C100:H100"/>
    <mergeCell ref="C101:X101"/>
    <mergeCell ref="A102:A103"/>
    <mergeCell ref="B102:B103"/>
    <mergeCell ref="C102:C103"/>
    <mergeCell ref="D102:D103"/>
    <mergeCell ref="E102:E103"/>
    <mergeCell ref="A89:A96"/>
    <mergeCell ref="B89:B96"/>
    <mergeCell ref="C89:C96"/>
    <mergeCell ref="D89:D96"/>
    <mergeCell ref="F99:H99"/>
    <mergeCell ref="F89:F95"/>
    <mergeCell ref="G89:G95"/>
    <mergeCell ref="H89:H95"/>
    <mergeCell ref="F110:H110"/>
    <mergeCell ref="A111:A112"/>
    <mergeCell ref="B111:B112"/>
    <mergeCell ref="C111:C112"/>
    <mergeCell ref="D111:D112"/>
    <mergeCell ref="E111:E112"/>
    <mergeCell ref="F112:H112"/>
    <mergeCell ref="A107:A110"/>
    <mergeCell ref="B107:B110"/>
    <mergeCell ref="C107:C110"/>
    <mergeCell ref="D107:D110"/>
    <mergeCell ref="E107:E110"/>
    <mergeCell ref="F107:F108"/>
    <mergeCell ref="G107:G109"/>
    <mergeCell ref="A115:A116"/>
    <mergeCell ref="B115:B116"/>
    <mergeCell ref="C115:C116"/>
    <mergeCell ref="D115:D116"/>
    <mergeCell ref="E115:E116"/>
    <mergeCell ref="F116:H116"/>
    <mergeCell ref="A113:A114"/>
    <mergeCell ref="B113:B114"/>
    <mergeCell ref="C113:C114"/>
    <mergeCell ref="D113:D114"/>
    <mergeCell ref="E113:E114"/>
    <mergeCell ref="F114:H114"/>
    <mergeCell ref="A119:A125"/>
    <mergeCell ref="B119:B125"/>
    <mergeCell ref="C119:C125"/>
    <mergeCell ref="D119:D125"/>
    <mergeCell ref="F125:H125"/>
    <mergeCell ref="A117:A118"/>
    <mergeCell ref="B117:B118"/>
    <mergeCell ref="C117:C118"/>
    <mergeCell ref="D117:D118"/>
    <mergeCell ref="E117:E118"/>
    <mergeCell ref="F118:H118"/>
    <mergeCell ref="G119:G124"/>
    <mergeCell ref="H119:H121"/>
    <mergeCell ref="H122:H124"/>
    <mergeCell ref="F119:F121"/>
    <mergeCell ref="E124:E125"/>
    <mergeCell ref="G126:G128"/>
    <mergeCell ref="F129:H129"/>
    <mergeCell ref="C130:H130"/>
    <mergeCell ref="C131:X131"/>
    <mergeCell ref="A132:A136"/>
    <mergeCell ref="B132:B136"/>
    <mergeCell ref="C132:C136"/>
    <mergeCell ref="D132:D136"/>
    <mergeCell ref="E132:E136"/>
    <mergeCell ref="F132:F135"/>
    <mergeCell ref="A126:A129"/>
    <mergeCell ref="B126:B129"/>
    <mergeCell ref="C126:C129"/>
    <mergeCell ref="D126:D129"/>
    <mergeCell ref="E126:E129"/>
    <mergeCell ref="F126:F128"/>
    <mergeCell ref="G132:G135"/>
    <mergeCell ref="F136:H136"/>
    <mergeCell ref="A137:A139"/>
    <mergeCell ref="B137:B139"/>
    <mergeCell ref="C137:C139"/>
    <mergeCell ref="D137:D139"/>
    <mergeCell ref="E137:E139"/>
    <mergeCell ref="F137:F138"/>
    <mergeCell ref="G137:G138"/>
    <mergeCell ref="F139:H139"/>
    <mergeCell ref="G140:G141"/>
    <mergeCell ref="F142:H142"/>
    <mergeCell ref="A143:A145"/>
    <mergeCell ref="B143:B145"/>
    <mergeCell ref="C143:C145"/>
    <mergeCell ref="D143:D145"/>
    <mergeCell ref="E143:E145"/>
    <mergeCell ref="F143:F144"/>
    <mergeCell ref="G143:G144"/>
    <mergeCell ref="F145:H145"/>
    <mergeCell ref="A140:A142"/>
    <mergeCell ref="B140:B142"/>
    <mergeCell ref="C140:C142"/>
    <mergeCell ref="D140:D142"/>
    <mergeCell ref="E140:E142"/>
    <mergeCell ref="F140:F141"/>
    <mergeCell ref="C161:H161"/>
    <mergeCell ref="B162:H162"/>
    <mergeCell ref="B163:X163"/>
    <mergeCell ref="C164:X164"/>
    <mergeCell ref="A165:A167"/>
    <mergeCell ref="B165:B167"/>
    <mergeCell ref="C165:C167"/>
    <mergeCell ref="D165:D167"/>
    <mergeCell ref="E165:E167"/>
    <mergeCell ref="F167:H167"/>
    <mergeCell ref="F165:F166"/>
    <mergeCell ref="G165:G166"/>
    <mergeCell ref="C168:H168"/>
    <mergeCell ref="C169:X169"/>
    <mergeCell ref="A170:A174"/>
    <mergeCell ref="B170:B174"/>
    <mergeCell ref="C170:C174"/>
    <mergeCell ref="D170:D174"/>
    <mergeCell ref="E170:E171"/>
    <mergeCell ref="F174:H174"/>
    <mergeCell ref="E172:E173"/>
    <mergeCell ref="F170:F173"/>
    <mergeCell ref="G170:G173"/>
    <mergeCell ref="G175:G178"/>
    <mergeCell ref="F179:H179"/>
    <mergeCell ref="C180:H180"/>
    <mergeCell ref="B181:H181"/>
    <mergeCell ref="B182:X182"/>
    <mergeCell ref="C183:X183"/>
    <mergeCell ref="A175:A179"/>
    <mergeCell ref="B175:B179"/>
    <mergeCell ref="C175:C179"/>
    <mergeCell ref="D175:D179"/>
    <mergeCell ref="E175:E179"/>
    <mergeCell ref="F175:F178"/>
    <mergeCell ref="G184:G185"/>
    <mergeCell ref="F186:H186"/>
    <mergeCell ref="A187:A188"/>
    <mergeCell ref="B187:B188"/>
    <mergeCell ref="C187:C188"/>
    <mergeCell ref="D187:D188"/>
    <mergeCell ref="E187:E188"/>
    <mergeCell ref="F188:H188"/>
    <mergeCell ref="A184:A186"/>
    <mergeCell ref="B184:B186"/>
    <mergeCell ref="C184:C186"/>
    <mergeCell ref="D184:D186"/>
    <mergeCell ref="E184:E186"/>
    <mergeCell ref="F184:F185"/>
    <mergeCell ref="C191:C193"/>
    <mergeCell ref="D191:D193"/>
    <mergeCell ref="E191:E193"/>
    <mergeCell ref="F191:F192"/>
    <mergeCell ref="A189:A190"/>
    <mergeCell ref="B189:B190"/>
    <mergeCell ref="C189:C190"/>
    <mergeCell ref="D189:D190"/>
    <mergeCell ref="E189:E190"/>
    <mergeCell ref="F190:H190"/>
    <mergeCell ref="A212:H212"/>
    <mergeCell ref="A202:H202"/>
    <mergeCell ref="A203:H203"/>
    <mergeCell ref="A204:H204"/>
    <mergeCell ref="A205:H205"/>
    <mergeCell ref="A206:H206"/>
    <mergeCell ref="A207:H207"/>
    <mergeCell ref="C196:H196"/>
    <mergeCell ref="B197:H197"/>
    <mergeCell ref="A198:H198"/>
    <mergeCell ref="A199:H199"/>
    <mergeCell ref="A200:H200"/>
    <mergeCell ref="A201:H201"/>
    <mergeCell ref="A211:H211"/>
    <mergeCell ref="A97:A99"/>
    <mergeCell ref="B97:B99"/>
    <mergeCell ref="C97:C99"/>
    <mergeCell ref="D97:D99"/>
    <mergeCell ref="E97:E99"/>
    <mergeCell ref="F97:F98"/>
    <mergeCell ref="G97:G98"/>
    <mergeCell ref="A210:H210"/>
    <mergeCell ref="C35:C36"/>
    <mergeCell ref="D35:D36"/>
    <mergeCell ref="E35:E36"/>
    <mergeCell ref="F36:H36"/>
    <mergeCell ref="A209:H209"/>
    <mergeCell ref="A208:H208"/>
    <mergeCell ref="G191:G192"/>
    <mergeCell ref="F193:H193"/>
    <mergeCell ref="A194:A195"/>
    <mergeCell ref="B194:B195"/>
    <mergeCell ref="C194:C195"/>
    <mergeCell ref="D194:D195"/>
    <mergeCell ref="E194:E195"/>
    <mergeCell ref="F195:H195"/>
    <mergeCell ref="A191:A193"/>
    <mergeCell ref="B191:B193"/>
  </mergeCells>
  <pageMargins left="0.23622047244094491" right="0.23622047244094491" top="0.74803149606299213" bottom="0.74803149606299213" header="0.31496062992125984" footer="0.31496062992125984"/>
  <pageSetup paperSize="9" scale="83" fitToHeight="17" orientation="landscape" r:id="rId1"/>
  <headerFooter alignWithMargins="0">
    <oddHeader>&amp;C&amp;P&amp;R5 programa</oddHeader>
  </headerFooter>
  <rowBreaks count="4" manualBreakCount="4">
    <brk id="31" max="23" man="1"/>
    <brk id="58" max="23" man="1"/>
    <brk id="79" max="23" man="1"/>
    <brk id="116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5 programa</vt:lpstr>
      <vt:lpstr>'5 programa'!Print_Area</vt:lpstr>
      <vt:lpstr>'5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2022-01-26T09:51:09Z</dcterms:created>
  <dcterms:modified xsi:type="dcterms:W3CDTF">2022-10-26T08:08:01Z</dcterms:modified>
</cp:coreProperties>
</file>